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05" firstSheet="4" activeTab="8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1 " sheetId="16" r:id="rId5"/>
    <sheet name="Прил. 5" sheetId="10" r:id="rId6"/>
    <sheet name="Прил. 6а " sheetId="14" state="hidden" r:id="rId7"/>
    <sheet name="Прил. 6б" sheetId="13" state="hidden" r:id="rId8"/>
    <sheet name="Прил. 7 " sheetId="15" r:id="rId9"/>
  </sheets>
  <definedNames>
    <definedName name="_xlnm.Print_Titles" localSheetId="0">'Прил. 1'!$10:$12</definedName>
    <definedName name="_xlnm.Print_Titles" localSheetId="4">'Прил. 1 '!$8:$10</definedName>
    <definedName name="_xlnm.Print_Titles" localSheetId="1">'Прил. 2'!$8:$10</definedName>
    <definedName name="_xlnm.Print_Titles" localSheetId="2">'Прил. 3'!$10:$11</definedName>
    <definedName name="_xlnm.Print_Titles" localSheetId="8">'Прил. 7 '!$8:$10</definedName>
    <definedName name="_xlnm.Print_Area" localSheetId="0">'Прил. 1'!$A$1:$I$35</definedName>
    <definedName name="_xlnm.Print_Area" localSheetId="4">'Прил. 1 '!$A$1:$I$33</definedName>
    <definedName name="_xlnm.Print_Area" localSheetId="3">'Прил. 4'!$A$1:$H$26</definedName>
    <definedName name="_xlnm.Print_Area" localSheetId="5">'Прил. 5'!$A$1:$K$38</definedName>
    <definedName name="_xlnm.Print_Area" localSheetId="6">'Прил. 6а '!$A$1:$G$20</definedName>
    <definedName name="_xlnm.Print_Area" localSheetId="7">'Прил. 6б'!$A$1:$L$20</definedName>
    <definedName name="_xlnm.Print_Area" localSheetId="8">'Прил. 7 '!$A$1:$F$45</definedName>
  </definedNames>
  <calcPr calcId="124519"/>
</workbook>
</file>

<file path=xl/calcChain.xml><?xml version="1.0" encoding="utf-8"?>
<calcChain xmlns="http://schemas.openxmlformats.org/spreadsheetml/2006/main">
  <c r="I12" i="10"/>
  <c r="D28" i="15"/>
  <c r="I25" i="10"/>
  <c r="I24"/>
  <c r="F23" i="16"/>
  <c r="F22"/>
  <c r="F20"/>
  <c r="F19"/>
  <c r="F14"/>
  <c r="F13"/>
  <c r="D34" l="1"/>
  <c r="H25"/>
  <c r="G25"/>
  <c r="K23"/>
  <c r="J23"/>
  <c r="I23"/>
  <c r="H23"/>
  <c r="G23"/>
  <c r="I20"/>
  <c r="H20"/>
  <c r="G20"/>
  <c r="I19"/>
  <c r="K14"/>
  <c r="J14"/>
  <c r="I14"/>
  <c r="H14"/>
  <c r="G14"/>
  <c r="I13"/>
  <c r="E17" i="15"/>
  <c r="F17"/>
  <c r="D17"/>
  <c r="D14"/>
  <c r="C14" s="1"/>
  <c r="F12"/>
  <c r="E12"/>
  <c r="D12" l="1"/>
  <c r="C17"/>
  <c r="I26" i="10" l="1"/>
  <c r="I23"/>
  <c r="I22" l="1"/>
  <c r="I21"/>
  <c r="I20"/>
  <c r="J14"/>
  <c r="K14"/>
  <c r="J12"/>
  <c r="K12"/>
  <c r="F25" i="1"/>
  <c r="J25"/>
  <c r="F16"/>
  <c r="I17" i="10" l="1"/>
  <c r="I15" s="1"/>
  <c r="I14" s="1"/>
  <c r="I22" i="1"/>
  <c r="H22"/>
  <c r="G22"/>
  <c r="F22" l="1"/>
  <c r="J16"/>
  <c r="I16"/>
  <c r="H16"/>
  <c r="G16"/>
  <c r="K16"/>
  <c r="G27"/>
  <c r="I25"/>
  <c r="H25"/>
  <c r="G25"/>
  <c r="K25"/>
  <c r="D36" l="1"/>
  <c r="H27" l="1"/>
  <c r="I21"/>
  <c r="I15" l="1"/>
  <c r="E18" i="15" l="1"/>
  <c r="F18"/>
  <c r="D18"/>
  <c r="E15"/>
  <c r="F15"/>
  <c r="D15"/>
  <c r="C43"/>
  <c r="C42"/>
  <c r="C41"/>
  <c r="C40"/>
  <c r="C39"/>
  <c r="C38"/>
  <c r="C33"/>
  <c r="C32"/>
  <c r="C31"/>
  <c r="C30"/>
  <c r="C29"/>
  <c r="C27"/>
  <c r="C26"/>
  <c r="C22"/>
  <c r="C21"/>
  <c r="C20"/>
  <c r="C19"/>
  <c r="C12" s="1"/>
  <c r="C16"/>
  <c r="C18" l="1"/>
  <c r="C28"/>
  <c r="C37"/>
  <c r="C15"/>
  <c r="J16" i="10" l="1"/>
  <c r="K16"/>
  <c r="E34" i="15" l="1"/>
  <c r="C25" l="1"/>
  <c r="E23"/>
  <c r="C23" l="1"/>
</calcChain>
</file>

<file path=xl/sharedStrings.xml><?xml version="1.0" encoding="utf-8"?>
<sst xmlns="http://schemas.openxmlformats.org/spreadsheetml/2006/main" count="526" uniqueCount="274">
  <si>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</si>
  <si>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</si>
  <si>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</si>
  <si>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</si>
  <si>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</si>
  <si>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</si>
  <si>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</si>
  <si>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</si>
  <si>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</si>
  <si>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</si>
  <si>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</si>
  <si>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</si>
  <si>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</si>
  <si>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</si>
  <si>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</si>
  <si>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</si>
  <si>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</si>
  <si>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</si>
  <si>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</si>
  <si>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</si>
  <si>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</si>
  <si>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</si>
  <si>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</si>
  <si>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</si>
  <si>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</si>
  <si>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</si>
  <si>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</si>
  <si>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</si>
  <si>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</si>
  <si>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</si>
  <si>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</si>
  <si>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</si>
  <si>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</si>
  <si>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</si>
  <si>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</si>
  <si>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</si>
  <si>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</si>
  <si>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</si>
  <si>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</si>
  <si>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</si>
  <si>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</si>
  <si>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</si>
  <si>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</si>
  <si>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</si>
  <si>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</si>
  <si>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</si>
  <si>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</si>
  <si>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</si>
  <si>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</si>
  <si>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</si>
  <si>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</si>
  <si>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</si>
  <si>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</si>
  <si>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</si>
  <si>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</si>
  <si>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</si>
  <si>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</si>
  <si>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</si>
  <si>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</si>
  <si>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</si>
  <si>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</si>
  <si>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</si>
  <si>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</si>
  <si>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</si>
  <si>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</si>
  <si>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</si>
  <si>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</si>
  <si>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</si>
  <si>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</si>
  <si>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</si>
  <si>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</si>
  <si>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</si>
  <si>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</si>
  <si>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</si>
  <si>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</si>
  <si>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</si>
  <si>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</si>
  <si>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</si>
  <si>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</si>
  <si>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</si>
  <si>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</si>
  <si>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</si>
  <si>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>Главный специалист отдела безопасности и мобилизационной работы                                                            В.Р.Саар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</si>
  <si>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</si>
  <si>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</si>
  <si>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</si>
  <si>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</si>
  <si>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</si>
  <si>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</si>
  <si>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</si>
  <si>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</si>
  <si>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</si>
  <si>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</si>
  <si>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</si>
  <si>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</si>
  <si>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</si>
  <si>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</si>
  <si>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</si>
  <si>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</si>
  <si>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</si>
  <si>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</si>
  <si>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</si>
  <si>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</si>
  <si>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</si>
  <si>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</si>
  <si>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</si>
  <si>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</si>
  <si>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</si>
  <si>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</si>
  <si>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</si>
  <si>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</si>
  <si>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</si>
  <si>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</si>
  <si>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</si>
  <si>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</si>
  <si>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2017 год.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</si>
  <si>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</si>
  <si>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</si>
  <si>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</si>
  <si>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</si>
  <si>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</si>
  <si>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</si>
  <si>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</si>
  <si>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</si>
  <si>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</si>
  <si>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</si>
  <si>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</si>
  <si>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</si>
  <si>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</si>
  <si>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</si>
  <si>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</si>
  <si>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</si>
  <si>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</si>
  <si>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</si>
  <si>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</si>
  <si>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</si>
  <si>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</si>
  <si>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</si>
  <si>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</si>
  <si>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</si>
  <si>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</si>
  <si>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</si>
  <si>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</si>
  <si>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</si>
  <si>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</si>
  <si>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</si>
  <si>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</si>
  <si>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</si>
  <si>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</si>
  <si>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</si>
  <si>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</si>
  <si>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</si>
  <si>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</si>
  <si>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</si>
  <si>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</si>
  <si>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</si>
  <si>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</si>
  <si>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</si>
  <si>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</si>
  <si>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</si>
  <si>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</si>
  <si>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</si>
  <si>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</si>
  <si>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</si>
  <si>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</si>
  <si>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</si>
  <si>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Объем капитальных вложений на 2018 год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</si>
  <si>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</si>
  <si>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</si>
  <si>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</si>
  <si>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</si>
  <si>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</si>
  <si>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</si>
  <si>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</si>
  <si>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</si>
  <si>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</si>
  <si>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</si>
  <si>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</si>
  <si>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</si>
  <si>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</si>
  <si>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</si>
  <si>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</si>
  <si>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</si>
  <si>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</si>
  <si>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</si>
  <si>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</si>
  <si>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</si>
  <si>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</si>
  <si>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</si>
  <si>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</si>
  <si>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</si>
  <si>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</si>
  <si>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</si>
  <si>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</si>
  <si>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</si>
  <si>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</si>
  <si>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</si>
  <si>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</si>
  <si>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</si>
  <si>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</si>
  <si>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</si>
  <si>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</si>
  <si>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</si>
  <si>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</si>
  <si>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</si>
  <si>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</si>
  <si>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</si>
  <si>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</si>
  <si>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</si>
  <si>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</si>
  <si>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</si>
  <si>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</si>
  <si>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</si>
  <si>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5,000</t>
  </si>
  <si>
    <t>Объем капитальных вложений на 2019 год</t>
  </si>
  <si>
    <t>Постановление администрации города  "О проведении  мероприятий, связанных с весенним паводком в г.Назарово в 2017 году"</t>
  </si>
  <si>
    <t>2017, 1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</si>
  <si>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2017 года" </t>
  </si>
  <si>
    <t>2017, 2 квартал</t>
  </si>
  <si>
    <t>2017 3 квартал</t>
  </si>
  <si>
    <t>2017, 4 квартал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</si>
  <si>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</si>
  <si>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Утверждение плана мероприятий по обеспечению пожарной безопасности  в осенне-зимний пожароопасный период 2017-2018 годы, организация информирования населения, о соблюдении правил пожарной безопасности.</t>
  </si>
  <si>
    <t>01.01.2017
01.01.2018
01.01.2019</t>
  </si>
  <si>
    <t>31.12.2017
31.12.2018
31.12.2019</t>
  </si>
  <si>
    <t xml:space="preserve"> июнь 2017</t>
  </si>
  <si>
    <t xml:space="preserve"> август 2017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</si>
  <si>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</si>
  <si>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</si>
  <si>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2009-2011</t>
  </si>
  <si>
    <t>2014-2016</t>
  </si>
  <si>
    <r>
      <t>% от среднего показателя 2014-2016 годов</t>
    </r>
    <r>
      <rPr>
        <sz val="8"/>
        <rFont val="Symbol"/>
        <family val="1"/>
        <charset val="2"/>
      </rPr>
      <t>*</t>
    </r>
  </si>
  <si>
    <t>%  от среднего показателя 2014-2016 годов*</t>
  </si>
  <si>
    <t>*отчетные значения  2016 г.: %  от среднего показателя 2009-2011 годов</t>
  </si>
  <si>
    <t>Число погибших на территории города от ЧС</t>
  </si>
  <si>
    <t xml:space="preserve">чел.
</t>
  </si>
  <si>
    <t>Число пострадавших от ЧС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</si>
  <si>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В.Р.Саар                                                          </t>
  </si>
  <si>
    <t>Постановление администрации города Назарово "Об обеспечении пожарной безопасности в осенне-зимний пожароопасный период 2017-2018 годы"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</si>
  <si>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</si>
  <si>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</si>
  <si>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</si>
  <si>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</si>
  <si>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 xml:space="preserve">
31.12.2019</t>
  </si>
  <si>
    <t xml:space="preserve">
01.01.2019</t>
  </si>
  <si>
    <t>5, 0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</si>
  <si>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2017 год и плановый период 2018-2019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на 2017г.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</si>
  <si>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2017 год и плановый период 2018-2019 годы,  объекты капитального строительства  на плановый период 2018-2019гг. не включены.                                                                                                          </t>
  </si>
  <si>
    <t>"Защита населения и территории города Назарово от чрезвычайных ситуаций природного и техногенного характера" на 2017 год и плановый период 2018-2019 годы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</si>
  <si>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</si>
  <si>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</si>
  <si>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2017 год и плановый период 2018-2019 год,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</si>
  <si>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Всего по Программе "Защита населения и территории города Назарово от чрезвычайных ситуаций природного и техногенного характера" на 2017 год и плановый период 2018-2019 годы</t>
  </si>
  <si>
    <t>Расходы, тыс. руб.</t>
  </si>
  <si>
    <t>Первый год планового периода
2018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</si>
  <si>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2017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</si>
  <si>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2018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</si>
  <si>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2019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</si>
  <si>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2017</t>
    </r>
  </si>
  <si>
    <t>Мероприятие 2.4</t>
  </si>
  <si>
    <t>11100S4130</t>
  </si>
  <si>
    <t>Второй год             планового периода                        2019</t>
  </si>
  <si>
    <t>"Защита населения и территории города Назарово от чрезвычайных ситуаций природного и техногенного характера" 
на 2017 год и плановый период 2018-2019 годы</t>
  </si>
  <si>
    <t>Приложение 5 к муниципальной программе</t>
  </si>
  <si>
    <t>Приложение  7  к муниципальной программе</t>
  </si>
  <si>
    <t>Главный специалист отдела безопасности и мобилизационной работы                                        В.Р.Саар</t>
  </si>
  <si>
    <t xml:space="preserve">Значения показателей   </t>
  </si>
  <si>
    <t>Цель: Создание эффективной системы защты населения и территории города от ЧС природного и техногенного характера.</t>
  </si>
  <si>
    <t xml:space="preserve">В.Р.Саар     </t>
  </si>
  <si>
    <t xml:space="preserve">Главный специалист отдела безопасности  и  мобилизационной работы   администрации города                                                                                                                                                                  </t>
  </si>
  <si>
    <r>
      <t xml:space="preserve"> </t>
    </r>
    <r>
      <rPr>
        <sz val="12"/>
        <rFont val="Times New Roman"/>
        <family val="1"/>
        <charset val="204"/>
      </rPr>
      <t>Приложение 1  к муниципальной  программе</t>
    </r>
  </si>
  <si>
    <t>Приложение № 1 
к постановлению администрации города Назарово
 от 18.05.2017 г.  № 703-п  " О внесении  изменений в постановление администрации города Назарово 08.11.2016  № 1687-п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2017 год и плановый период 2018-2019 годы"</t>
  </si>
  <si>
    <t>Приложение № 1 
к постановлению администрации города Назарово 
от     .11.2017 г.  №         -п  " О внесении  изменений в постановление администрации города Назарово 08.11.2016  № 1687-п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2017 год и плановый период 2018-2019 годы" (в редакции постановления от 18.05.2017 № 703-п)</t>
  </si>
  <si>
    <t>Приложение № 2 
к постановлению администрации города Назарово 
от       .11.2017 г.  №         -п  " О внесении  изменений в постановление администрации города Назарово 08.11.2016  № 1687-п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2017 год и плановый период 2018-2019 годы" ( в редакции постановления от 18.05.2017 № 703-п)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</si>
</sst>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4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Symbol"/>
      <family val="1"/>
      <charset val="2"/>
    </font>
    <font>
      <sz val="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30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5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5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5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165" fontId="16" fillId="0" borderId="1" xfId="0" applyNumberFormat="1" applyFont="1" applyBorder="1" applyAlignment="1">
      <alignment horizontal="justify" vertical="top" wrapText="1"/>
    </xf>
    <xf numFmtId="165" fontId="20" fillId="6" borderId="1" xfId="0" applyNumberFormat="1" applyFont="1" applyFill="1" applyBorder="1" applyAlignment="1">
      <alignment horizontal="justify" vertical="top" wrapText="1"/>
    </xf>
    <xf numFmtId="165" fontId="20" fillId="7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7" fillId="0" borderId="0" xfId="0" applyFont="1" applyAlignment="1">
      <alignment horizontal="center"/>
    </xf>
    <xf numFmtId="0" fontId="0" fillId="0" borderId="0" xfId="0" applyAlignment="1"/>
    <xf numFmtId="0" fontId="27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165" fontId="20" fillId="0" borderId="1" xfId="0" applyNumberFormat="1" applyFont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7" fillId="4" borderId="1" xfId="0" applyNumberFormat="1" applyFont="1" applyFill="1" applyBorder="1" applyAlignment="1">
      <alignment horizontal="center" vertical="center" wrapText="1"/>
    </xf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2" fontId="33" fillId="0" borderId="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" fontId="32" fillId="8" borderId="0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4" fontId="0" fillId="0" borderId="0" xfId="0" applyNumberFormat="1"/>
    <xf numFmtId="49" fontId="17" fillId="5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justify" vertical="top" wrapText="1"/>
    </xf>
    <xf numFmtId="2" fontId="20" fillId="7" borderId="1" xfId="0" applyNumberFormat="1" applyFont="1" applyFill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9" fillId="0" borderId="0" xfId="0" applyFont="1" applyAlignment="1"/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Border="1" applyAlignment="1">
      <alignment horizontal="left" wrapText="1"/>
    </xf>
    <xf numFmtId="0" fontId="38" fillId="0" borderId="0" xfId="0" applyFont="1" applyBorder="1" applyAlignment="1">
      <alignment horizontal="left"/>
    </xf>
    <xf numFmtId="0" fontId="4" fillId="0" borderId="0" xfId="0" applyFont="1" applyBorder="1" applyAlignment="1"/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5" fontId="20" fillId="8" borderId="1" xfId="0" applyNumberFormat="1" applyFont="1" applyFill="1" applyBorder="1" applyAlignment="1">
      <alignment horizontal="justify" vertical="top" wrapText="1"/>
    </xf>
    <xf numFmtId="164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0" fontId="25" fillId="0" borderId="0" xfId="0" applyFont="1" applyBorder="1" applyAlignment="1">
      <alignment horizontal="justify"/>
    </xf>
    <xf numFmtId="0" fontId="26" fillId="0" borderId="0" xfId="0" applyFont="1" applyBorder="1"/>
    <xf numFmtId="49" fontId="26" fillId="0" borderId="0" xfId="0" applyNumberFormat="1" applyFont="1" applyBorder="1"/>
    <xf numFmtId="0" fontId="24" fillId="0" borderId="1" xfId="0" applyFont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5" fontId="39" fillId="8" borderId="1" xfId="0" applyNumberFormat="1" applyFont="1" applyFill="1" applyBorder="1" applyAlignment="1">
      <alignment horizontal="justify" vertical="top" wrapText="1"/>
    </xf>
    <xf numFmtId="0" fontId="32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9" fillId="0" borderId="0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wrapText="1"/>
    </xf>
    <xf numFmtId="0" fontId="27" fillId="0" borderId="7" xfId="0" applyFont="1" applyBorder="1" applyAlignment="1">
      <alignment horizontal="center" wrapText="1"/>
    </xf>
    <xf numFmtId="0" fontId="36" fillId="0" borderId="0" xfId="0" applyNumberFormat="1" applyFont="1" applyAlignment="1">
      <alignment vertical="top"/>
    </xf>
    <xf numFmtId="0" fontId="0" fillId="0" borderId="0" xfId="0" applyNumberForma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7" fillId="0" borderId="6" xfId="0" applyFont="1" applyBorder="1" applyAlignment="1">
      <alignment horizontal="left" wrapText="1"/>
    </xf>
    <xf numFmtId="0" fontId="27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4" fillId="0" borderId="9" xfId="0" applyFont="1" applyBorder="1" applyAlignment="1">
      <alignment horizontal="center" wrapText="1"/>
    </xf>
    <xf numFmtId="0" fontId="29" fillId="0" borderId="9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Border="1" applyAlignment="1">
      <alignment horizontal="left" wrapText="1"/>
    </xf>
    <xf numFmtId="0" fontId="38" fillId="0" borderId="0" xfId="0" applyFont="1" applyBorder="1" applyAlignment="1">
      <alignment horizontal="left" wrapText="1"/>
    </xf>
    <xf numFmtId="0" fontId="25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topLeftCell="A13" zoomScale="150" zoomScaleSheetLayoutView="150" workbookViewId="0">
      <selection activeCell="A8" sqref="A8:I8"/>
    </sheetView>
  </sheetViews>
  <sheetFormatPr defaultRowHeight="1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138"/>
    </row>
    <row r="2" spans="1:11" ht="15.75">
      <c r="A2" s="210" t="s">
        <v>137</v>
      </c>
      <c r="B2" s="210"/>
      <c r="C2" s="210"/>
      <c r="D2" s="210"/>
      <c r="E2" s="210"/>
      <c r="F2" s="210"/>
      <c r="G2" s="210"/>
      <c r="H2" s="210"/>
      <c r="I2" s="210"/>
      <c r="J2" s="138"/>
    </row>
    <row r="3" spans="1:11" ht="15.75">
      <c r="A3" s="210" t="s">
        <v>84</v>
      </c>
      <c r="B3" s="210"/>
      <c r="C3" s="210"/>
      <c r="D3" s="210"/>
      <c r="E3" s="210"/>
      <c r="F3" s="210"/>
      <c r="G3" s="210"/>
      <c r="H3" s="210"/>
      <c r="I3" s="210"/>
      <c r="J3" s="138"/>
    </row>
    <row r="4" spans="1:11" ht="9.75" customHeight="1">
      <c r="A4" s="1"/>
      <c r="E4" s="215"/>
      <c r="F4" s="216"/>
      <c r="G4" s="216"/>
      <c r="H4" s="216"/>
      <c r="I4" s="216"/>
      <c r="J4" s="136"/>
    </row>
    <row r="5" spans="1:11" ht="20.25" customHeight="1">
      <c r="A5" s="1"/>
      <c r="D5" s="161"/>
      <c r="E5" s="216"/>
      <c r="F5" s="216"/>
      <c r="G5" s="216"/>
      <c r="H5" s="216"/>
      <c r="I5" s="216"/>
      <c r="J5" s="136"/>
    </row>
    <row r="6" spans="1:11" s="3" customFormat="1" ht="15.75">
      <c r="A6" s="211"/>
      <c r="B6" s="211"/>
      <c r="C6" s="211"/>
      <c r="D6" s="211"/>
      <c r="E6" s="211"/>
      <c r="F6" s="211"/>
      <c r="G6" s="211"/>
      <c r="H6" s="211"/>
      <c r="I6" s="211"/>
      <c r="J6" s="137"/>
    </row>
    <row r="7" spans="1:11" s="3" customFormat="1" ht="15.75">
      <c r="A7" s="211" t="s">
        <v>1</v>
      </c>
      <c r="B7" s="211"/>
      <c r="C7" s="211"/>
      <c r="D7" s="211"/>
      <c r="E7" s="211"/>
      <c r="F7" s="211"/>
      <c r="G7" s="211"/>
      <c r="H7" s="211"/>
      <c r="I7" s="211"/>
      <c r="J7" s="137"/>
    </row>
    <row r="8" spans="1:11" s="3" customFormat="1" ht="15.75">
      <c r="A8" s="211" t="s">
        <v>2</v>
      </c>
      <c r="B8" s="211"/>
      <c r="C8" s="211"/>
      <c r="D8" s="211"/>
      <c r="E8" s="211"/>
      <c r="F8" s="211"/>
      <c r="G8" s="211"/>
      <c r="H8" s="211"/>
      <c r="I8" s="211"/>
      <c r="J8" s="137"/>
    </row>
    <row r="9" spans="1:11" s="3" customFormat="1" ht="15.75">
      <c r="A9" s="2"/>
    </row>
    <row r="10" spans="1:11" s="3" customFormat="1" ht="15" customHeight="1">
      <c r="A10" s="217" t="s">
        <v>3</v>
      </c>
      <c r="B10" s="218" t="s">
        <v>4</v>
      </c>
      <c r="C10" s="218" t="s">
        <v>5</v>
      </c>
      <c r="D10" s="218" t="s">
        <v>6</v>
      </c>
      <c r="E10" s="218" t="s">
        <v>7</v>
      </c>
      <c r="F10" s="213"/>
      <c r="G10" s="213"/>
      <c r="H10" s="213"/>
      <c r="I10" s="214"/>
      <c r="J10" s="143"/>
    </row>
    <row r="11" spans="1:11" s="3" customFormat="1" ht="15" customHeight="1">
      <c r="A11" s="217"/>
      <c r="B11" s="218"/>
      <c r="C11" s="218"/>
      <c r="D11" s="218"/>
      <c r="E11" s="218"/>
      <c r="F11" s="135">
        <v>2016</v>
      </c>
      <c r="G11" s="88">
        <v>2017</v>
      </c>
      <c r="H11" s="88">
        <v>2018</v>
      </c>
      <c r="I11" s="88">
        <v>2019</v>
      </c>
      <c r="J11" s="144" t="s">
        <v>229</v>
      </c>
      <c r="K11" s="144" t="s">
        <v>230</v>
      </c>
    </row>
    <row r="12" spans="1:11" s="3" customFormat="1" ht="15.75">
      <c r="A12" s="88">
        <v>1</v>
      </c>
      <c r="B12" s="65">
        <v>2</v>
      </c>
      <c r="C12" s="65">
        <v>3</v>
      </c>
      <c r="D12" s="65">
        <v>4</v>
      </c>
      <c r="E12" s="65">
        <v>5</v>
      </c>
      <c r="F12" s="65">
        <v>8</v>
      </c>
      <c r="G12" s="65">
        <v>9</v>
      </c>
      <c r="H12" s="65">
        <v>10</v>
      </c>
      <c r="I12" s="65">
        <v>11</v>
      </c>
      <c r="J12" s="140"/>
    </row>
    <row r="13" spans="1:11" s="3" customFormat="1" ht="27" customHeight="1">
      <c r="A13" s="219" t="s">
        <v>248</v>
      </c>
      <c r="B13" s="220"/>
      <c r="C13" s="220"/>
      <c r="D13" s="220"/>
      <c r="E13" s="220"/>
      <c r="F13" s="220"/>
      <c r="G13" s="220"/>
      <c r="H13" s="220"/>
      <c r="I13" s="221"/>
      <c r="J13" s="145"/>
    </row>
    <row r="14" spans="1:11" s="3" customFormat="1" ht="18.75" customHeight="1">
      <c r="A14" s="219" t="s">
        <v>118</v>
      </c>
      <c r="B14" s="220"/>
      <c r="C14" s="220"/>
      <c r="D14" s="220"/>
      <c r="E14" s="220"/>
      <c r="F14" s="220"/>
      <c r="G14" s="220"/>
      <c r="H14" s="220"/>
      <c r="I14" s="221"/>
      <c r="J14" s="145"/>
    </row>
    <row r="15" spans="1:11" s="3" customFormat="1" ht="46.5" customHeight="1">
      <c r="A15" s="92">
        <v>1</v>
      </c>
      <c r="B15" s="93" t="s">
        <v>234</v>
      </c>
      <c r="C15" s="94" t="s">
        <v>235</v>
      </c>
      <c r="D15" s="95" t="s">
        <v>119</v>
      </c>
      <c r="E15" s="93" t="s">
        <v>120</v>
      </c>
      <c r="F15" s="92">
        <v>0</v>
      </c>
      <c r="G15" s="96">
        <v>0</v>
      </c>
      <c r="H15" s="96">
        <v>0</v>
      </c>
      <c r="I15" s="96">
        <f>100*0/2</f>
        <v>0</v>
      </c>
      <c r="J15" s="146"/>
    </row>
    <row r="16" spans="1:11" s="3" customFormat="1" ht="31.5" customHeight="1">
      <c r="A16" s="92">
        <v>2</v>
      </c>
      <c r="B16" s="93" t="s">
        <v>123</v>
      </c>
      <c r="C16" s="97" t="s">
        <v>231</v>
      </c>
      <c r="D16" s="95" t="s">
        <v>119</v>
      </c>
      <c r="E16" s="93" t="s">
        <v>120</v>
      </c>
      <c r="F16" s="158">
        <f>6*100/6</f>
        <v>100</v>
      </c>
      <c r="G16" s="158">
        <f>4*100/5</f>
        <v>80</v>
      </c>
      <c r="H16" s="158">
        <f>3*100/5</f>
        <v>60</v>
      </c>
      <c r="I16" s="158">
        <f>3*100/5</f>
        <v>60</v>
      </c>
      <c r="J16" s="152">
        <f>17/3</f>
        <v>5.666666666666667</v>
      </c>
      <c r="K16" s="142">
        <f>(3+6+6)/3</f>
        <v>5</v>
      </c>
    </row>
    <row r="17" spans="1:12" s="3" customFormat="1" ht="30" customHeight="1">
      <c r="A17" s="92">
        <v>3</v>
      </c>
      <c r="B17" s="93" t="s">
        <v>124</v>
      </c>
      <c r="C17" s="94" t="s">
        <v>125</v>
      </c>
      <c r="D17" s="95" t="s">
        <v>119</v>
      </c>
      <c r="E17" s="93" t="s">
        <v>120</v>
      </c>
      <c r="F17" s="92" t="s">
        <v>138</v>
      </c>
      <c r="G17" s="92" t="s">
        <v>138</v>
      </c>
      <c r="H17" s="92" t="s">
        <v>138</v>
      </c>
      <c r="I17" s="92" t="s">
        <v>138</v>
      </c>
      <c r="J17" s="147"/>
    </row>
    <row r="18" spans="1:12" s="3" customFormat="1" ht="21.75" customHeight="1">
      <c r="A18" s="207" t="s">
        <v>121</v>
      </c>
      <c r="B18" s="208"/>
      <c r="C18" s="208"/>
      <c r="D18" s="208"/>
      <c r="E18" s="208"/>
      <c r="F18" s="208"/>
      <c r="G18" s="208"/>
      <c r="H18" s="208"/>
      <c r="I18" s="209"/>
      <c r="J18" s="148"/>
    </row>
    <row r="19" spans="1:12" s="3" customFormat="1" ht="15.75" customHeight="1">
      <c r="A19" s="207" t="s">
        <v>168</v>
      </c>
      <c r="B19" s="208"/>
      <c r="C19" s="208"/>
      <c r="D19" s="208"/>
      <c r="E19" s="208"/>
      <c r="F19" s="208"/>
      <c r="G19" s="208"/>
      <c r="H19" s="208"/>
      <c r="I19" s="209"/>
      <c r="J19" s="148"/>
    </row>
    <row r="20" spans="1:12" s="3" customFormat="1" ht="37.5" customHeight="1">
      <c r="A20" s="92">
        <v>1</v>
      </c>
      <c r="B20" s="93" t="s">
        <v>126</v>
      </c>
      <c r="C20" s="94" t="s">
        <v>167</v>
      </c>
      <c r="D20" s="92">
        <v>0.05</v>
      </c>
      <c r="E20" s="93" t="s">
        <v>120</v>
      </c>
      <c r="F20" s="92">
        <v>0</v>
      </c>
      <c r="G20" s="92">
        <v>0</v>
      </c>
      <c r="H20" s="92">
        <v>0</v>
      </c>
      <c r="I20" s="92">
        <v>3</v>
      </c>
      <c r="J20" s="147"/>
    </row>
    <row r="21" spans="1:12" s="3" customFormat="1" ht="25.5">
      <c r="A21" s="92">
        <v>2</v>
      </c>
      <c r="B21" s="93" t="s">
        <v>236</v>
      </c>
      <c r="C21" s="94" t="s">
        <v>235</v>
      </c>
      <c r="D21" s="92">
        <v>0.18</v>
      </c>
      <c r="E21" s="93" t="s">
        <v>120</v>
      </c>
      <c r="F21" s="92">
        <v>0</v>
      </c>
      <c r="G21" s="96">
        <v>0</v>
      </c>
      <c r="H21" s="96">
        <v>0</v>
      </c>
      <c r="I21" s="96">
        <f>100*0/2</f>
        <v>0</v>
      </c>
      <c r="J21" s="146"/>
    </row>
    <row r="22" spans="1:12" s="3" customFormat="1" ht="68.25" customHeight="1">
      <c r="A22" s="92">
        <v>3</v>
      </c>
      <c r="B22" s="93" t="s">
        <v>127</v>
      </c>
      <c r="C22" s="94" t="s">
        <v>172</v>
      </c>
      <c r="D22" s="92">
        <v>0.06</v>
      </c>
      <c r="E22" s="93" t="s">
        <v>120</v>
      </c>
      <c r="F22" s="159">
        <f>(6+2)/(68+58+42)</f>
        <v>4.7619047619047616E-2</v>
      </c>
      <c r="G22" s="159">
        <f>(4+3)/200</f>
        <v>3.5000000000000003E-2</v>
      </c>
      <c r="H22" s="159">
        <f t="shared" ref="H22" si="0">(4+3)/200</f>
        <v>3.5000000000000003E-2</v>
      </c>
      <c r="I22" s="159">
        <f>(3+3)/200</f>
        <v>0.03</v>
      </c>
      <c r="J22" s="149"/>
      <c r="K22" s="141"/>
      <c r="L22" s="86"/>
    </row>
    <row r="23" spans="1:12" s="3" customFormat="1" ht="28.5" customHeight="1">
      <c r="A23" s="92">
        <v>4</v>
      </c>
      <c r="B23" s="93" t="s">
        <v>128</v>
      </c>
      <c r="C23" s="94" t="s">
        <v>125</v>
      </c>
      <c r="D23" s="92">
        <v>0.18</v>
      </c>
      <c r="E23" s="93" t="s">
        <v>120</v>
      </c>
      <c r="F23" s="92" t="s">
        <v>138</v>
      </c>
      <c r="G23" s="92" t="s">
        <v>138</v>
      </c>
      <c r="H23" s="92" t="s">
        <v>138</v>
      </c>
      <c r="I23" s="92" t="s">
        <v>138</v>
      </c>
      <c r="J23" s="147"/>
    </row>
    <row r="24" spans="1:12" s="3" customFormat="1" ht="25.5">
      <c r="A24" s="92">
        <v>5</v>
      </c>
      <c r="B24" s="93" t="s">
        <v>129</v>
      </c>
      <c r="C24" s="94" t="s">
        <v>130</v>
      </c>
      <c r="D24" s="92">
        <v>0.09</v>
      </c>
      <c r="E24" s="93" t="s">
        <v>120</v>
      </c>
      <c r="F24" s="92">
        <v>4.8</v>
      </c>
      <c r="G24" s="92" t="s">
        <v>245</v>
      </c>
      <c r="H24" s="92" t="s">
        <v>245</v>
      </c>
      <c r="I24" s="92" t="s">
        <v>245</v>
      </c>
      <c r="J24" s="150"/>
    </row>
    <row r="25" spans="1:12" s="85" customFormat="1" ht="33.75" customHeight="1">
      <c r="A25" s="96">
        <v>7</v>
      </c>
      <c r="B25" s="98" t="s">
        <v>131</v>
      </c>
      <c r="C25" s="99" t="s">
        <v>232</v>
      </c>
      <c r="D25" s="96">
        <v>0.1</v>
      </c>
      <c r="E25" s="98" t="s">
        <v>120</v>
      </c>
      <c r="F25" s="158">
        <f>2*100/7</f>
        <v>28.571428571428573</v>
      </c>
      <c r="G25" s="158">
        <f>4*100/5</f>
        <v>80</v>
      </c>
      <c r="H25" s="158">
        <f>3*100/5</f>
        <v>60</v>
      </c>
      <c r="I25" s="158">
        <f>3*100/5</f>
        <v>60</v>
      </c>
      <c r="J25" s="156">
        <f>21/3</f>
        <v>7</v>
      </c>
      <c r="K25" s="151">
        <f>14/3</f>
        <v>4.666666666666667</v>
      </c>
    </row>
    <row r="26" spans="1:12" s="3" customFormat="1" ht="33.75">
      <c r="A26" s="92">
        <v>8</v>
      </c>
      <c r="B26" s="93" t="s">
        <v>132</v>
      </c>
      <c r="C26" s="94" t="s">
        <v>133</v>
      </c>
      <c r="D26" s="92">
        <v>0.03</v>
      </c>
      <c r="E26" s="93" t="s">
        <v>120</v>
      </c>
      <c r="F26" s="96">
        <v>100</v>
      </c>
      <c r="G26" s="96">
        <v>100</v>
      </c>
      <c r="H26" s="157">
        <v>100</v>
      </c>
      <c r="I26" s="157">
        <v>100</v>
      </c>
      <c r="J26" s="146"/>
      <c r="L26" s="86"/>
    </row>
    <row r="27" spans="1:12" s="3" customFormat="1" ht="38.25">
      <c r="A27" s="92">
        <v>9</v>
      </c>
      <c r="B27" s="93" t="s">
        <v>177</v>
      </c>
      <c r="C27" s="94" t="s">
        <v>134</v>
      </c>
      <c r="D27" s="92">
        <v>0.09</v>
      </c>
      <c r="E27" s="93" t="s">
        <v>120</v>
      </c>
      <c r="F27" s="92">
        <v>100</v>
      </c>
      <c r="G27" s="92">
        <f>8/8*100</f>
        <v>100</v>
      </c>
      <c r="H27" s="92">
        <f>2/2*100</f>
        <v>100</v>
      </c>
      <c r="I27" s="92">
        <v>100</v>
      </c>
      <c r="J27" s="147"/>
      <c r="L27" s="86"/>
    </row>
    <row r="28" spans="1:12" s="3" customFormat="1" ht="18" customHeight="1">
      <c r="A28" s="207" t="s">
        <v>122</v>
      </c>
      <c r="B28" s="208"/>
      <c r="C28" s="208"/>
      <c r="D28" s="208"/>
      <c r="E28" s="208"/>
      <c r="F28" s="208"/>
      <c r="G28" s="208"/>
      <c r="H28" s="208"/>
      <c r="I28" s="209"/>
      <c r="J28" s="148"/>
    </row>
    <row r="29" spans="1:12" s="3" customFormat="1" ht="18" customHeight="1">
      <c r="A29" s="207" t="s">
        <v>170</v>
      </c>
      <c r="B29" s="208"/>
      <c r="C29" s="208"/>
      <c r="D29" s="208"/>
      <c r="E29" s="208"/>
      <c r="F29" s="208"/>
      <c r="G29" s="208"/>
      <c r="H29" s="208"/>
      <c r="I29" s="209"/>
      <c r="J29" s="148"/>
    </row>
    <row r="30" spans="1:12" s="84" customFormat="1" ht="39.75" customHeight="1">
      <c r="A30" s="96">
        <v>1</v>
      </c>
      <c r="B30" s="100" t="s">
        <v>169</v>
      </c>
      <c r="C30" s="101" t="s">
        <v>171</v>
      </c>
      <c r="D30" s="96">
        <v>0.08</v>
      </c>
      <c r="E30" s="98" t="s">
        <v>120</v>
      </c>
      <c r="F30" s="96">
        <v>100</v>
      </c>
      <c r="G30" s="96">
        <v>100</v>
      </c>
      <c r="H30" s="96">
        <v>100</v>
      </c>
      <c r="I30" s="96">
        <v>100</v>
      </c>
      <c r="J30" s="146"/>
    </row>
    <row r="31" spans="1:12" s="3" customFormat="1" ht="37.5" customHeight="1">
      <c r="A31" s="92">
        <v>2</v>
      </c>
      <c r="B31" s="87" t="s">
        <v>135</v>
      </c>
      <c r="C31" s="94" t="s">
        <v>136</v>
      </c>
      <c r="D31" s="92">
        <v>0.06</v>
      </c>
      <c r="E31" s="93" t="s">
        <v>120</v>
      </c>
      <c r="F31" s="160">
        <v>100</v>
      </c>
      <c r="G31" s="160">
        <v>100</v>
      </c>
      <c r="H31" s="160">
        <v>100</v>
      </c>
      <c r="I31" s="160">
        <v>100</v>
      </c>
      <c r="J31" s="150"/>
    </row>
    <row r="32" spans="1:12" s="3" customFormat="1" ht="68.25" customHeight="1">
      <c r="A32" s="92">
        <v>3</v>
      </c>
      <c r="B32" s="93" t="s">
        <v>174</v>
      </c>
      <c r="C32" s="102" t="s">
        <v>173</v>
      </c>
      <c r="D32" s="92">
        <v>0.08</v>
      </c>
      <c r="E32" s="93" t="s">
        <v>120</v>
      </c>
      <c r="F32" s="92">
        <v>1250</v>
      </c>
      <c r="G32" s="92">
        <v>1350</v>
      </c>
      <c r="H32" s="92">
        <v>1500</v>
      </c>
      <c r="I32" s="92">
        <v>1750</v>
      </c>
      <c r="J32" s="147"/>
    </row>
    <row r="33" spans="1:10" s="73" customFormat="1" ht="49.5" customHeight="1">
      <c r="A33" s="222" t="s">
        <v>237</v>
      </c>
      <c r="B33" s="222"/>
      <c r="C33" s="222"/>
      <c r="D33" s="222"/>
      <c r="E33" s="222"/>
      <c r="F33" s="223"/>
      <c r="G33" s="223"/>
      <c r="H33" s="223"/>
      <c r="I33" s="223"/>
      <c r="J33" s="139"/>
    </row>
    <row r="34" spans="1:10" s="119" customFormat="1" ht="5.25" customHeight="1">
      <c r="A34" s="155"/>
      <c r="B34" s="155"/>
      <c r="C34" s="155"/>
      <c r="D34" s="153"/>
      <c r="E34" s="153"/>
      <c r="F34" s="154"/>
      <c r="G34" s="154"/>
      <c r="H34" s="154"/>
      <c r="I34" s="154"/>
      <c r="J34" s="154"/>
    </row>
    <row r="35" spans="1:10" s="119" customFormat="1" ht="13.5" customHeight="1">
      <c r="A35" s="212" t="s">
        <v>233</v>
      </c>
      <c r="B35" s="212"/>
      <c r="C35" s="212"/>
      <c r="D35" s="212"/>
      <c r="E35" s="212"/>
      <c r="F35" s="212"/>
      <c r="G35" s="212"/>
      <c r="H35" s="212"/>
      <c r="I35" s="212"/>
      <c r="J35" s="154"/>
    </row>
    <row r="36" spans="1:10" s="3" customFormat="1" ht="48.75" customHeight="1">
      <c r="A36" s="67"/>
      <c r="B36" s="68"/>
      <c r="C36" s="69"/>
      <c r="D36" s="83">
        <f>D20+D21+D22+D23+D24+D25+D26+D27+D30+D31+D32</f>
        <v>0.99999999999999989</v>
      </c>
      <c r="E36" s="70"/>
      <c r="F36" s="71"/>
      <c r="G36" s="71"/>
      <c r="H36" s="71"/>
      <c r="I36" s="72"/>
      <c r="J36" s="72"/>
    </row>
    <row r="37" spans="1:10" ht="15.75">
      <c r="A37" s="4"/>
    </row>
    <row r="38" spans="1:10" ht="15.75">
      <c r="A38" s="4"/>
    </row>
    <row r="39" spans="1:10" ht="15.75">
      <c r="A39" s="4"/>
    </row>
  </sheetData>
  <mergeCells count="22">
    <mergeCell ref="A35:I35"/>
    <mergeCell ref="F10:I10"/>
    <mergeCell ref="E4:I5"/>
    <mergeCell ref="A8:I8"/>
    <mergeCell ref="A10:A11"/>
    <mergeCell ref="B10:B11"/>
    <mergeCell ref="C10:C11"/>
    <mergeCell ref="D10:D11"/>
    <mergeCell ref="E10:E11"/>
    <mergeCell ref="A14:I14"/>
    <mergeCell ref="A13:I13"/>
    <mergeCell ref="A33:E33"/>
    <mergeCell ref="F33:I33"/>
    <mergeCell ref="A19:I19"/>
    <mergeCell ref="A28:I28"/>
    <mergeCell ref="A29:I29"/>
    <mergeCell ref="A18:I18"/>
    <mergeCell ref="A1:I1"/>
    <mergeCell ref="A2:I2"/>
    <mergeCell ref="A3:I3"/>
    <mergeCell ref="A6:I6"/>
    <mergeCell ref="A7:I7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topLeftCell="A16" zoomScale="110" zoomScaleSheetLayoutView="110" workbookViewId="0">
      <selection activeCell="E20" sqref="E20"/>
    </sheetView>
  </sheetViews>
  <sheetFormatPr defaultRowHeight="1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>
      <c r="A1" s="210" t="s">
        <v>15</v>
      </c>
      <c r="B1" s="210"/>
      <c r="C1" s="210"/>
      <c r="D1" s="210"/>
      <c r="E1" s="210"/>
      <c r="F1" s="210"/>
      <c r="G1" s="210"/>
      <c r="H1" s="210"/>
    </row>
    <row r="2" spans="1:8" s="3" customFormat="1" ht="15.75">
      <c r="A2" s="210" t="s">
        <v>83</v>
      </c>
      <c r="B2" s="210"/>
      <c r="C2" s="210"/>
      <c r="D2" s="210"/>
      <c r="E2" s="210"/>
      <c r="F2" s="210"/>
      <c r="G2" s="210"/>
      <c r="H2" s="210"/>
    </row>
    <row r="3" spans="1:8" s="3" customFormat="1" ht="15.75">
      <c r="A3" s="210" t="s">
        <v>110</v>
      </c>
      <c r="B3" s="210"/>
      <c r="C3" s="210"/>
      <c r="D3" s="210"/>
      <c r="E3" s="210"/>
      <c r="F3" s="210"/>
      <c r="G3" s="210"/>
      <c r="H3" s="210"/>
    </row>
    <row r="4" spans="1:8" s="3" customFormat="1" ht="15.75">
      <c r="A4" s="1"/>
    </row>
    <row r="5" spans="1:8" s="3" customFormat="1" ht="15.75">
      <c r="A5" s="211" t="s">
        <v>16</v>
      </c>
      <c r="B5" s="211"/>
      <c r="C5" s="211"/>
      <c r="D5" s="211"/>
      <c r="E5" s="211"/>
      <c r="F5" s="211"/>
      <c r="G5" s="211"/>
      <c r="H5" s="211"/>
    </row>
    <row r="6" spans="1:8" s="3" customFormat="1" ht="15.75">
      <c r="A6" s="211" t="s">
        <v>17</v>
      </c>
      <c r="B6" s="211"/>
      <c r="C6" s="211"/>
      <c r="D6" s="211"/>
      <c r="E6" s="211"/>
      <c r="F6" s="211"/>
      <c r="G6" s="211"/>
      <c r="H6" s="211"/>
    </row>
    <row r="7" spans="1:8" s="3" customFormat="1" ht="15.75">
      <c r="A7" s="2"/>
    </row>
    <row r="8" spans="1:8" s="3" customFormat="1" ht="13.5" customHeight="1">
      <c r="A8" s="217" t="s">
        <v>28</v>
      </c>
      <c r="B8" s="217" t="s">
        <v>18</v>
      </c>
      <c r="C8" s="217" t="s">
        <v>19</v>
      </c>
      <c r="D8" s="217" t="s">
        <v>20</v>
      </c>
      <c r="E8" s="217"/>
      <c r="F8" s="217" t="s">
        <v>21</v>
      </c>
      <c r="G8" s="217" t="s">
        <v>22</v>
      </c>
      <c r="H8" s="217" t="s">
        <v>23</v>
      </c>
    </row>
    <row r="9" spans="1:8" s="3" customFormat="1" ht="27.75" customHeight="1">
      <c r="A9" s="217"/>
      <c r="B9" s="217"/>
      <c r="C9" s="217"/>
      <c r="D9" s="89" t="s">
        <v>24</v>
      </c>
      <c r="E9" s="89" t="s">
        <v>25</v>
      </c>
      <c r="F9" s="217"/>
      <c r="G9" s="217"/>
      <c r="H9" s="217"/>
    </row>
    <row r="10" spans="1:8" s="3" customFormat="1" ht="15.75">
      <c r="A10" s="91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>
      <c r="A11" s="120">
        <v>1</v>
      </c>
      <c r="B11" s="228" t="s">
        <v>111</v>
      </c>
      <c r="C11" s="228"/>
      <c r="D11" s="228"/>
      <c r="E11" s="228"/>
      <c r="F11" s="228"/>
      <c r="G11" s="228"/>
      <c r="H11" s="228"/>
    </row>
    <row r="12" spans="1:8" s="3" customFormat="1" ht="117" customHeight="1">
      <c r="A12" s="117" t="s">
        <v>180</v>
      </c>
      <c r="B12" s="116" t="s">
        <v>202</v>
      </c>
      <c r="C12" s="63" t="s">
        <v>78</v>
      </c>
      <c r="D12" s="121" t="s">
        <v>223</v>
      </c>
      <c r="E12" s="121" t="s">
        <v>224</v>
      </c>
      <c r="F12" s="64" t="s">
        <v>150</v>
      </c>
      <c r="G12" s="64" t="s">
        <v>151</v>
      </c>
      <c r="H12" s="118" t="s">
        <v>240</v>
      </c>
    </row>
    <row r="13" spans="1:8" s="3" customFormat="1" ht="83.25" customHeight="1">
      <c r="A13" s="117" t="s">
        <v>181</v>
      </c>
      <c r="B13" s="116" t="s">
        <v>203</v>
      </c>
      <c r="C13" s="63" t="s">
        <v>77</v>
      </c>
      <c r="D13" s="121" t="s">
        <v>223</v>
      </c>
      <c r="E13" s="121" t="s">
        <v>224</v>
      </c>
      <c r="F13" s="64" t="s">
        <v>148</v>
      </c>
      <c r="G13" s="64" t="s">
        <v>149</v>
      </c>
      <c r="H13" s="118" t="s">
        <v>241</v>
      </c>
    </row>
    <row r="14" spans="1:8" s="3" customFormat="1" ht="116.25" customHeight="1">
      <c r="A14" s="117" t="s">
        <v>200</v>
      </c>
      <c r="B14" s="116" t="s">
        <v>204</v>
      </c>
      <c r="C14" s="63" t="s">
        <v>77</v>
      </c>
      <c r="D14" s="121" t="s">
        <v>223</v>
      </c>
      <c r="E14" s="121" t="s">
        <v>224</v>
      </c>
      <c r="F14" s="62" t="s">
        <v>115</v>
      </c>
      <c r="G14" s="64" t="s">
        <v>145</v>
      </c>
      <c r="H14" s="118" t="s">
        <v>175</v>
      </c>
    </row>
    <row r="15" spans="1:8" s="3" customFormat="1" ht="176.25" customHeight="1">
      <c r="A15" s="117" t="s">
        <v>201</v>
      </c>
      <c r="B15" s="116" t="s">
        <v>93</v>
      </c>
      <c r="C15" s="63" t="s">
        <v>77</v>
      </c>
      <c r="D15" s="121" t="s">
        <v>223</v>
      </c>
      <c r="E15" s="121" t="s">
        <v>224</v>
      </c>
      <c r="F15" s="64" t="s">
        <v>153</v>
      </c>
      <c r="G15" s="64" t="s">
        <v>152</v>
      </c>
      <c r="H15" s="64" t="s">
        <v>209</v>
      </c>
    </row>
    <row r="16" spans="1:8" s="3" customFormat="1" ht="15.75">
      <c r="A16" s="117">
        <v>2</v>
      </c>
      <c r="B16" s="224" t="s">
        <v>112</v>
      </c>
      <c r="C16" s="225"/>
      <c r="D16" s="225"/>
      <c r="E16" s="225"/>
      <c r="F16" s="225"/>
      <c r="G16" s="225"/>
      <c r="H16" s="226"/>
    </row>
    <row r="17" spans="1:8" s="3" customFormat="1" ht="104.25" customHeight="1">
      <c r="A17" s="117" t="s">
        <v>183</v>
      </c>
      <c r="B17" s="36" t="s">
        <v>89</v>
      </c>
      <c r="C17" s="63" t="s">
        <v>78</v>
      </c>
      <c r="D17" s="121" t="s">
        <v>244</v>
      </c>
      <c r="E17" s="121" t="s">
        <v>243</v>
      </c>
      <c r="F17" s="62" t="s">
        <v>114</v>
      </c>
      <c r="G17" s="64" t="s">
        <v>147</v>
      </c>
      <c r="H17" s="64" t="s">
        <v>158</v>
      </c>
    </row>
    <row r="18" spans="1:8" s="3" customFormat="1" ht="77.25" customHeight="1">
      <c r="A18" s="117" t="s">
        <v>205</v>
      </c>
      <c r="B18" s="36" t="s">
        <v>208</v>
      </c>
      <c r="C18" s="63" t="s">
        <v>77</v>
      </c>
      <c r="D18" s="121" t="s">
        <v>223</v>
      </c>
      <c r="E18" s="121" t="s">
        <v>224</v>
      </c>
      <c r="F18" s="64" t="s">
        <v>210</v>
      </c>
      <c r="G18" s="62" t="s">
        <v>156</v>
      </c>
      <c r="H18" s="64" t="s">
        <v>239</v>
      </c>
    </row>
    <row r="19" spans="1:8" s="3" customFormat="1" ht="116.25" customHeight="1">
      <c r="A19" s="117" t="s">
        <v>206</v>
      </c>
      <c r="B19" s="30" t="s">
        <v>88</v>
      </c>
      <c r="C19" s="63" t="s">
        <v>77</v>
      </c>
      <c r="D19" s="64" t="s">
        <v>225</v>
      </c>
      <c r="E19" s="64" t="s">
        <v>226</v>
      </c>
      <c r="F19" s="66" t="s">
        <v>117</v>
      </c>
      <c r="G19" s="64" t="s">
        <v>157</v>
      </c>
      <c r="H19" s="64" t="s">
        <v>242</v>
      </c>
    </row>
    <row r="20" spans="1:8" s="3" customFormat="1" ht="81.75" customHeight="1">
      <c r="A20" s="117" t="s">
        <v>207</v>
      </c>
      <c r="B20" s="36" t="s">
        <v>94</v>
      </c>
      <c r="C20" s="90" t="s">
        <v>77</v>
      </c>
      <c r="D20" s="121" t="s">
        <v>223</v>
      </c>
      <c r="E20" s="121" t="s">
        <v>223</v>
      </c>
      <c r="F20" s="64" t="s">
        <v>116</v>
      </c>
      <c r="G20" s="64" t="s">
        <v>146</v>
      </c>
      <c r="H20" s="64" t="s">
        <v>176</v>
      </c>
    </row>
    <row r="21" spans="1:8" s="119" customFormat="1" ht="55.5" customHeight="1">
      <c r="A21" s="227" t="s">
        <v>228</v>
      </c>
      <c r="B21" s="227"/>
      <c r="C21" s="227"/>
      <c r="D21" s="227"/>
      <c r="E21" s="227"/>
      <c r="F21" s="227"/>
      <c r="G21" s="227"/>
      <c r="H21" s="227"/>
    </row>
    <row r="22" spans="1:8" ht="15.75">
      <c r="A22" s="6"/>
    </row>
  </sheetData>
  <mergeCells count="15">
    <mergeCell ref="B16:H16"/>
    <mergeCell ref="A21:H21"/>
    <mergeCell ref="A5:H5"/>
    <mergeCell ref="A6:H6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zoomScale="110" zoomScaleSheetLayoutView="110" workbookViewId="0">
      <selection activeCell="C16" sqref="C16"/>
    </sheetView>
  </sheetViews>
  <sheetFormatPr defaultRowHeight="1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>
      <c r="A1" s="210" t="s">
        <v>29</v>
      </c>
      <c r="B1" s="210"/>
      <c r="C1" s="210"/>
      <c r="D1" s="210"/>
      <c r="E1" s="210"/>
    </row>
    <row r="2" spans="1:5" ht="15.75">
      <c r="A2" s="210" t="s">
        <v>83</v>
      </c>
      <c r="B2" s="210"/>
      <c r="C2" s="210"/>
      <c r="D2" s="210"/>
      <c r="E2" s="210"/>
    </row>
    <row r="3" spans="1:5" ht="15.75">
      <c r="A3" s="210" t="s">
        <v>110</v>
      </c>
      <c r="B3" s="210"/>
      <c r="C3" s="210"/>
      <c r="D3" s="210"/>
      <c r="E3" s="210"/>
    </row>
    <row r="4" spans="1:5" ht="15.75">
      <c r="A4" s="1"/>
      <c r="B4" s="3"/>
      <c r="C4" s="3"/>
      <c r="D4" s="3"/>
      <c r="E4" s="3"/>
    </row>
    <row r="5" spans="1:5" ht="15.75">
      <c r="A5" s="11"/>
      <c r="B5" s="3"/>
      <c r="C5" s="3"/>
      <c r="D5" s="3"/>
      <c r="E5" s="3"/>
    </row>
    <row r="6" spans="1:5" ht="15.75">
      <c r="A6" s="211" t="s">
        <v>16</v>
      </c>
      <c r="B6" s="211"/>
      <c r="C6" s="211"/>
      <c r="D6" s="211"/>
      <c r="E6" s="211"/>
    </row>
    <row r="7" spans="1:5" ht="15.75">
      <c r="A7" s="211" t="s">
        <v>30</v>
      </c>
      <c r="B7" s="211"/>
      <c r="C7" s="211"/>
      <c r="D7" s="211"/>
      <c r="E7" s="211"/>
    </row>
    <row r="8" spans="1:5" ht="15.75">
      <c r="A8" s="211" t="s">
        <v>31</v>
      </c>
      <c r="B8" s="211"/>
      <c r="C8" s="211"/>
      <c r="D8" s="211"/>
      <c r="E8" s="211"/>
    </row>
    <row r="9" spans="1:5" ht="15.75">
      <c r="A9" s="12"/>
      <c r="B9" s="3"/>
      <c r="C9" s="3"/>
      <c r="D9" s="3"/>
      <c r="E9" s="3"/>
    </row>
    <row r="10" spans="1:5" ht="40.5" customHeight="1">
      <c r="A10" s="60" t="s">
        <v>36</v>
      </c>
      <c r="B10" s="60" t="s">
        <v>33</v>
      </c>
      <c r="C10" s="60" t="s">
        <v>34</v>
      </c>
      <c r="D10" s="60" t="s">
        <v>32</v>
      </c>
      <c r="E10" s="60" t="s">
        <v>35</v>
      </c>
    </row>
    <row r="11" spans="1:5" ht="15.7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>
      <c r="A12" s="65">
        <v>1</v>
      </c>
      <c r="B12" s="36" t="s">
        <v>215</v>
      </c>
      <c r="C12" s="61" t="s">
        <v>107</v>
      </c>
      <c r="D12" s="87" t="s">
        <v>178</v>
      </c>
      <c r="E12" s="134" t="s">
        <v>216</v>
      </c>
    </row>
    <row r="13" spans="1:5" ht="92.25" customHeight="1">
      <c r="A13" s="65">
        <v>2</v>
      </c>
      <c r="B13" s="36" t="s">
        <v>154</v>
      </c>
      <c r="C13" s="59" t="s">
        <v>108</v>
      </c>
      <c r="D13" s="87" t="s">
        <v>178</v>
      </c>
      <c r="E13" s="134" t="s">
        <v>216</v>
      </c>
    </row>
    <row r="14" spans="1:5" ht="66" customHeight="1">
      <c r="A14" s="65">
        <v>3</v>
      </c>
      <c r="B14" s="36" t="s">
        <v>217</v>
      </c>
      <c r="C14" s="61" t="s">
        <v>155</v>
      </c>
      <c r="D14" s="87" t="s">
        <v>178</v>
      </c>
      <c r="E14" s="134" t="s">
        <v>216</v>
      </c>
    </row>
    <row r="15" spans="1:5" ht="108.75" customHeight="1">
      <c r="A15" s="65">
        <v>4</v>
      </c>
      <c r="B15" s="36" t="s">
        <v>106</v>
      </c>
      <c r="C15" s="61" t="s">
        <v>109</v>
      </c>
      <c r="D15" s="87" t="s">
        <v>178</v>
      </c>
      <c r="E15" s="134" t="s">
        <v>218</v>
      </c>
    </row>
    <row r="16" spans="1:5" ht="81.75" customHeight="1">
      <c r="A16" s="65">
        <v>5</v>
      </c>
      <c r="B16" s="36" t="s">
        <v>238</v>
      </c>
      <c r="C16" s="61" t="s">
        <v>222</v>
      </c>
      <c r="D16" s="87" t="s">
        <v>178</v>
      </c>
      <c r="E16" s="134" t="s">
        <v>219</v>
      </c>
    </row>
    <row r="17" spans="1:5" ht="92.25" customHeight="1">
      <c r="A17" s="65">
        <v>6</v>
      </c>
      <c r="B17" s="36" t="s">
        <v>105</v>
      </c>
      <c r="C17" s="61" t="s">
        <v>221</v>
      </c>
      <c r="D17" s="87" t="s">
        <v>178</v>
      </c>
      <c r="E17" s="134" t="s">
        <v>220</v>
      </c>
    </row>
    <row r="18" spans="1:5" ht="37.5" customHeight="1">
      <c r="A18" s="229" t="s">
        <v>159</v>
      </c>
      <c r="B18" s="229"/>
      <c r="C18" s="229"/>
      <c r="D18" s="230" t="s">
        <v>160</v>
      </c>
      <c r="E18" s="230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27"/>
  <sheetViews>
    <sheetView view="pageBreakPreview" topLeftCell="A4" zoomScale="120" zoomScaleSheetLayoutView="120" workbookViewId="0">
      <selection activeCell="A22" sqref="A22:H22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210" t="s">
        <v>37</v>
      </c>
      <c r="B1" s="210"/>
      <c r="C1" s="210"/>
      <c r="D1" s="210"/>
      <c r="E1" s="210"/>
      <c r="F1" s="210"/>
      <c r="G1" s="210"/>
      <c r="H1" s="210"/>
    </row>
    <row r="2" spans="1:8">
      <c r="A2" s="210" t="s">
        <v>137</v>
      </c>
      <c r="B2" s="210"/>
      <c r="C2" s="210"/>
      <c r="D2" s="210"/>
      <c r="E2" s="210"/>
      <c r="F2" s="210"/>
      <c r="G2" s="210"/>
      <c r="H2" s="210"/>
    </row>
    <row r="3" spans="1:8">
      <c r="A3" s="210" t="s">
        <v>110</v>
      </c>
      <c r="B3" s="210"/>
      <c r="C3" s="210"/>
      <c r="D3" s="210"/>
      <c r="E3" s="210"/>
      <c r="F3" s="210"/>
      <c r="G3" s="210"/>
      <c r="H3" s="210"/>
    </row>
    <row r="4" spans="1:8">
      <c r="A4" s="1"/>
    </row>
    <row r="5" spans="1:8">
      <c r="A5" s="1"/>
    </row>
    <row r="6" spans="1:8">
      <c r="A6" s="211" t="s">
        <v>141</v>
      </c>
      <c r="B6" s="211"/>
      <c r="C6" s="211"/>
      <c r="D6" s="211"/>
      <c r="E6" s="211"/>
      <c r="F6" s="211"/>
      <c r="G6" s="211"/>
      <c r="H6" s="211"/>
    </row>
    <row r="7" spans="1:8">
      <c r="A7" s="211" t="s">
        <v>142</v>
      </c>
      <c r="B7" s="211"/>
      <c r="C7" s="211"/>
      <c r="D7" s="211"/>
      <c r="E7" s="211"/>
      <c r="F7" s="211"/>
      <c r="G7" s="211"/>
      <c r="H7" s="211"/>
    </row>
    <row r="8" spans="1:8">
      <c r="A8" s="211" t="s">
        <v>38</v>
      </c>
      <c r="B8" s="211"/>
      <c r="C8" s="211"/>
      <c r="D8" s="211"/>
      <c r="E8" s="211"/>
      <c r="F8" s="211"/>
      <c r="G8" s="211"/>
      <c r="H8" s="211"/>
    </row>
    <row r="9" spans="1:8" ht="6.75" customHeight="1">
      <c r="A9" s="5"/>
    </row>
    <row r="10" spans="1:8">
      <c r="A10" s="15" t="s">
        <v>39</v>
      </c>
    </row>
    <row r="11" spans="1:8" ht="35.25" customHeight="1">
      <c r="A11" s="217" t="s">
        <v>45</v>
      </c>
      <c r="B11" s="217" t="s">
        <v>40</v>
      </c>
      <c r="C11" s="217" t="s">
        <v>41</v>
      </c>
      <c r="D11" s="217"/>
      <c r="E11" s="217"/>
      <c r="F11" s="217" t="s">
        <v>42</v>
      </c>
      <c r="G11" s="217"/>
      <c r="H11" s="217"/>
    </row>
    <row r="12" spans="1:8" ht="37.5" customHeight="1">
      <c r="A12" s="217"/>
      <c r="B12" s="217"/>
      <c r="C12" s="60" t="s">
        <v>8</v>
      </c>
      <c r="D12" s="60" t="s">
        <v>9</v>
      </c>
      <c r="E12" s="60" t="s">
        <v>10</v>
      </c>
      <c r="F12" s="60" t="s">
        <v>8</v>
      </c>
      <c r="G12" s="60" t="s">
        <v>9</v>
      </c>
      <c r="H12" s="60" t="s">
        <v>10</v>
      </c>
    </row>
    <row r="13" spans="1:8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>
      <c r="A14" s="7">
        <v>1</v>
      </c>
      <c r="B14" s="75" t="s">
        <v>43</v>
      </c>
      <c r="C14" s="236"/>
      <c r="D14" s="236"/>
      <c r="E14" s="236"/>
      <c r="F14" s="236"/>
      <c r="G14" s="236"/>
      <c r="H14" s="236"/>
    </row>
    <row r="15" spans="1:8">
      <c r="A15" s="7">
        <v>2</v>
      </c>
      <c r="B15" s="75" t="s">
        <v>44</v>
      </c>
      <c r="C15" s="236"/>
      <c r="D15" s="236"/>
      <c r="E15" s="236"/>
      <c r="F15" s="236"/>
      <c r="G15" s="236"/>
      <c r="H15" s="236"/>
    </row>
    <row r="16" spans="1:8">
      <c r="A16" s="7">
        <v>3</v>
      </c>
      <c r="B16" s="75" t="s">
        <v>13</v>
      </c>
      <c r="C16" s="13"/>
      <c r="D16" s="13"/>
      <c r="E16" s="13"/>
      <c r="F16" s="13"/>
      <c r="G16" s="13"/>
      <c r="H16" s="13"/>
    </row>
    <row r="17" spans="1:8">
      <c r="A17" s="7">
        <v>4</v>
      </c>
      <c r="B17" s="75" t="s">
        <v>26</v>
      </c>
      <c r="C17" s="13"/>
      <c r="D17" s="13"/>
      <c r="E17" s="13"/>
      <c r="F17" s="13"/>
      <c r="G17" s="13"/>
      <c r="H17" s="13"/>
    </row>
    <row r="18" spans="1:8">
      <c r="A18" s="7">
        <v>5</v>
      </c>
      <c r="B18" s="75" t="s">
        <v>27</v>
      </c>
      <c r="C18" s="13"/>
      <c r="D18" s="13"/>
      <c r="E18" s="13"/>
      <c r="F18" s="13"/>
      <c r="G18" s="13"/>
      <c r="H18" s="13"/>
    </row>
    <row r="19" spans="1:8">
      <c r="A19" s="7">
        <v>6</v>
      </c>
      <c r="B19" s="76" t="s">
        <v>12</v>
      </c>
      <c r="C19" s="13"/>
      <c r="D19" s="13"/>
      <c r="E19" s="13"/>
      <c r="F19" s="13"/>
      <c r="G19" s="13"/>
      <c r="H19" s="13"/>
    </row>
    <row r="20" spans="1:8" ht="26.25" customHeight="1">
      <c r="A20" s="7">
        <v>7</v>
      </c>
      <c r="B20" s="76" t="s">
        <v>14</v>
      </c>
      <c r="C20" s="13"/>
      <c r="D20" s="13"/>
      <c r="E20" s="13"/>
      <c r="F20" s="13"/>
      <c r="G20" s="13"/>
      <c r="H20" s="13"/>
    </row>
    <row r="21" spans="1:8" ht="21.75" customHeight="1">
      <c r="A21" s="77" t="s">
        <v>46</v>
      </c>
      <c r="B21" s="76"/>
      <c r="C21" s="78"/>
      <c r="D21" s="78"/>
      <c r="E21" s="78"/>
      <c r="F21" s="78"/>
      <c r="G21" s="78"/>
      <c r="H21" s="78"/>
    </row>
    <row r="22" spans="1:8" s="73" customFormat="1" ht="57" customHeight="1">
      <c r="A22" s="231" t="s">
        <v>251</v>
      </c>
      <c r="B22" s="232"/>
      <c r="C22" s="232"/>
      <c r="D22" s="232"/>
      <c r="E22" s="232"/>
      <c r="F22" s="232"/>
      <c r="G22" s="232"/>
      <c r="H22" s="233"/>
    </row>
    <row r="23" spans="1:8" ht="26.25" customHeight="1">
      <c r="A23" s="234" t="s">
        <v>161</v>
      </c>
      <c r="B23" s="234"/>
      <c r="C23" s="234"/>
      <c r="D23" s="234"/>
      <c r="E23" s="234"/>
      <c r="F23" s="235" t="s">
        <v>162</v>
      </c>
      <c r="G23" s="235"/>
      <c r="H23" s="235"/>
    </row>
    <row r="24" spans="1:8" ht="23.25" hidden="1" customHeight="1">
      <c r="A24" s="81"/>
      <c r="B24" s="81"/>
      <c r="C24" s="81"/>
      <c r="D24" s="81"/>
      <c r="E24" s="81"/>
      <c r="F24" s="81"/>
      <c r="G24" s="81"/>
      <c r="H24" s="81"/>
    </row>
    <row r="25" spans="1:8" ht="15.75" hidden="1" customHeight="1">
      <c r="A25" s="81"/>
      <c r="B25" s="81"/>
      <c r="C25" s="81"/>
      <c r="D25" s="81"/>
      <c r="E25" s="81"/>
      <c r="F25" s="81"/>
      <c r="G25" s="81"/>
      <c r="H25" s="81"/>
    </row>
    <row r="26" spans="1:8" ht="15.75" hidden="1" customHeight="1">
      <c r="A26" s="81"/>
      <c r="B26" s="81"/>
      <c r="C26" s="81"/>
      <c r="D26" s="81"/>
      <c r="E26" s="81"/>
      <c r="F26" s="81"/>
      <c r="G26" s="81"/>
      <c r="H26" s="81"/>
    </row>
    <row r="27" spans="1:8" ht="16.5" customHeight="1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7" zoomScaleSheetLayoutView="100" workbookViewId="0">
      <selection activeCell="C1" sqref="C1:I1"/>
    </sheetView>
  </sheetViews>
  <sheetFormatPr defaultRowHeight="15"/>
  <cols>
    <col min="1" max="1" width="5" customWidth="1"/>
    <col min="2" max="2" width="42.28515625" customWidth="1"/>
    <col min="3" max="3" width="17.85546875" customWidth="1"/>
    <col min="4" max="4" width="12.85546875" customWidth="1"/>
    <col min="5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s="50" customFormat="1" ht="109.5" customHeight="1">
      <c r="A1" s="183"/>
      <c r="B1" s="183"/>
      <c r="C1" s="237" t="s">
        <v>271</v>
      </c>
      <c r="D1" s="238"/>
      <c r="E1" s="238"/>
      <c r="F1" s="238"/>
      <c r="G1" s="238"/>
      <c r="H1" s="238"/>
      <c r="I1" s="238"/>
    </row>
    <row r="2" spans="1:11" s="50" customFormat="1" ht="10.5" customHeight="1">
      <c r="A2" s="183"/>
      <c r="B2" s="183"/>
      <c r="C2" s="183"/>
      <c r="D2" s="183"/>
      <c r="E2" s="183"/>
      <c r="F2" s="183"/>
      <c r="G2" s="183"/>
      <c r="H2" s="183"/>
      <c r="I2" s="184"/>
      <c r="J2" s="185"/>
      <c r="K2" s="185"/>
    </row>
    <row r="3" spans="1:11" ht="15.75">
      <c r="A3" s="15"/>
      <c r="B3" s="15"/>
      <c r="C3" s="15"/>
      <c r="D3" s="15"/>
      <c r="E3" s="243" t="s">
        <v>270</v>
      </c>
      <c r="F3" s="243"/>
      <c r="G3" s="243"/>
      <c r="H3" s="243"/>
      <c r="I3" s="243"/>
      <c r="J3" s="174"/>
    </row>
    <row r="4" spans="1:11" s="3" customFormat="1" ht="15.75">
      <c r="A4" s="211"/>
      <c r="B4" s="211"/>
      <c r="C4" s="211"/>
      <c r="D4" s="211"/>
      <c r="E4" s="211"/>
      <c r="F4" s="211"/>
      <c r="G4" s="211"/>
      <c r="H4" s="211"/>
      <c r="I4" s="211"/>
      <c r="J4" s="175"/>
    </row>
    <row r="5" spans="1:11" s="3" customFormat="1" ht="15.75">
      <c r="A5" s="211" t="s">
        <v>1</v>
      </c>
      <c r="B5" s="211"/>
      <c r="C5" s="211"/>
      <c r="D5" s="211"/>
      <c r="E5" s="211"/>
      <c r="F5" s="211"/>
      <c r="G5" s="211"/>
      <c r="H5" s="211"/>
      <c r="I5" s="211"/>
      <c r="J5" s="175"/>
    </row>
    <row r="6" spans="1:11" s="3" customFormat="1" ht="15.75">
      <c r="A6" s="211" t="s">
        <v>2</v>
      </c>
      <c r="B6" s="211"/>
      <c r="C6" s="211"/>
      <c r="D6" s="211"/>
      <c r="E6" s="211"/>
      <c r="F6" s="211"/>
      <c r="G6" s="211"/>
      <c r="H6" s="211"/>
      <c r="I6" s="211"/>
      <c r="J6" s="175"/>
    </row>
    <row r="7" spans="1:11" s="3" customFormat="1" ht="6.75" customHeight="1">
      <c r="A7" s="175"/>
    </row>
    <row r="8" spans="1:11" s="3" customFormat="1" ht="15.75" customHeight="1">
      <c r="A8" s="217" t="s">
        <v>3</v>
      </c>
      <c r="B8" s="218" t="s">
        <v>4</v>
      </c>
      <c r="C8" s="218" t="s">
        <v>5</v>
      </c>
      <c r="D8" s="218" t="s">
        <v>6</v>
      </c>
      <c r="E8" s="218" t="s">
        <v>7</v>
      </c>
      <c r="F8" s="239" t="s">
        <v>266</v>
      </c>
      <c r="G8" s="240"/>
      <c r="H8" s="240"/>
      <c r="I8" s="241"/>
      <c r="J8" s="143"/>
    </row>
    <row r="9" spans="1:11" s="3" customFormat="1" ht="15" customHeight="1">
      <c r="A9" s="217"/>
      <c r="B9" s="218"/>
      <c r="C9" s="218"/>
      <c r="D9" s="218"/>
      <c r="E9" s="218"/>
      <c r="F9" s="176">
        <v>2016</v>
      </c>
      <c r="G9" s="176">
        <v>2017</v>
      </c>
      <c r="H9" s="176">
        <v>2018</v>
      </c>
      <c r="I9" s="176">
        <v>2019</v>
      </c>
      <c r="J9" s="144" t="s">
        <v>229</v>
      </c>
      <c r="K9" s="144" t="s">
        <v>230</v>
      </c>
    </row>
    <row r="10" spans="1:11" s="3" customFormat="1" ht="15.75">
      <c r="A10" s="176">
        <v>1</v>
      </c>
      <c r="B10" s="65">
        <v>2</v>
      </c>
      <c r="C10" s="65">
        <v>3</v>
      </c>
      <c r="D10" s="65">
        <v>4</v>
      </c>
      <c r="E10" s="65">
        <v>5</v>
      </c>
      <c r="F10" s="65">
        <v>8</v>
      </c>
      <c r="G10" s="65">
        <v>9</v>
      </c>
      <c r="H10" s="65">
        <v>10</v>
      </c>
      <c r="I10" s="65">
        <v>11</v>
      </c>
      <c r="J10" s="179"/>
    </row>
    <row r="11" spans="1:11" s="3" customFormat="1" ht="27" customHeight="1">
      <c r="A11" s="219" t="s">
        <v>262</v>
      </c>
      <c r="B11" s="220"/>
      <c r="C11" s="220"/>
      <c r="D11" s="220"/>
      <c r="E11" s="220"/>
      <c r="F11" s="220"/>
      <c r="G11" s="220"/>
      <c r="H11" s="220"/>
      <c r="I11" s="221"/>
      <c r="J11" s="145"/>
    </row>
    <row r="12" spans="1:11" s="3" customFormat="1" ht="18.75" customHeight="1">
      <c r="A12" s="219" t="s">
        <v>267</v>
      </c>
      <c r="B12" s="220"/>
      <c r="C12" s="220"/>
      <c r="D12" s="220"/>
      <c r="E12" s="220"/>
      <c r="F12" s="220"/>
      <c r="G12" s="220"/>
      <c r="H12" s="220"/>
      <c r="I12" s="221"/>
      <c r="J12" s="145"/>
    </row>
    <row r="13" spans="1:11" s="3" customFormat="1" ht="27" customHeight="1">
      <c r="A13" s="92">
        <v>1</v>
      </c>
      <c r="B13" s="93" t="s">
        <v>234</v>
      </c>
      <c r="C13" s="94" t="s">
        <v>235</v>
      </c>
      <c r="D13" s="95" t="s">
        <v>119</v>
      </c>
      <c r="E13" s="93" t="s">
        <v>120</v>
      </c>
      <c r="F13" s="201">
        <f>(0*100/ (2/3))</f>
        <v>0</v>
      </c>
      <c r="G13" s="96">
        <v>0</v>
      </c>
      <c r="H13" s="96">
        <v>0</v>
      </c>
      <c r="I13" s="96">
        <f>100*0/2</f>
        <v>0</v>
      </c>
      <c r="J13" s="146"/>
    </row>
    <row r="14" spans="1:11" s="3" customFormat="1" ht="31.5" customHeight="1">
      <c r="A14" s="92">
        <v>2</v>
      </c>
      <c r="B14" s="93" t="s">
        <v>123</v>
      </c>
      <c r="C14" s="97" t="s">
        <v>231</v>
      </c>
      <c r="D14" s="95" t="s">
        <v>119</v>
      </c>
      <c r="E14" s="93" t="s">
        <v>120</v>
      </c>
      <c r="F14" s="201">
        <f>6*100/6</f>
        <v>100</v>
      </c>
      <c r="G14" s="201">
        <f>4*100/5</f>
        <v>80</v>
      </c>
      <c r="H14" s="201">
        <f>3*100/5</f>
        <v>60</v>
      </c>
      <c r="I14" s="201">
        <f>3*100/5</f>
        <v>60</v>
      </c>
      <c r="J14" s="152">
        <f>17/3</f>
        <v>5.666666666666667</v>
      </c>
      <c r="K14" s="142">
        <f>(3+6+6)/3</f>
        <v>5</v>
      </c>
    </row>
    <row r="15" spans="1:11" s="3" customFormat="1" ht="30" customHeight="1">
      <c r="A15" s="92">
        <v>3</v>
      </c>
      <c r="B15" s="93" t="s">
        <v>124</v>
      </c>
      <c r="C15" s="94" t="s">
        <v>125</v>
      </c>
      <c r="D15" s="95" t="s">
        <v>119</v>
      </c>
      <c r="E15" s="93" t="s">
        <v>120</v>
      </c>
      <c r="F15" s="204">
        <v>100</v>
      </c>
      <c r="G15" s="92" t="s">
        <v>138</v>
      </c>
      <c r="H15" s="92" t="s">
        <v>138</v>
      </c>
      <c r="I15" s="92" t="s">
        <v>138</v>
      </c>
      <c r="J15" s="147"/>
    </row>
    <row r="16" spans="1:11" s="3" customFormat="1" ht="21.75" customHeight="1">
      <c r="A16" s="207" t="s">
        <v>121</v>
      </c>
      <c r="B16" s="208"/>
      <c r="C16" s="208"/>
      <c r="D16" s="208"/>
      <c r="E16" s="208"/>
      <c r="F16" s="208"/>
      <c r="G16" s="208"/>
      <c r="H16" s="208"/>
      <c r="I16" s="209"/>
      <c r="J16" s="148"/>
    </row>
    <row r="17" spans="1:12" s="3" customFormat="1" ht="15.75" customHeight="1">
      <c r="A17" s="207" t="s">
        <v>168</v>
      </c>
      <c r="B17" s="208"/>
      <c r="C17" s="208"/>
      <c r="D17" s="208"/>
      <c r="E17" s="208"/>
      <c r="F17" s="208"/>
      <c r="G17" s="208"/>
      <c r="H17" s="208"/>
      <c r="I17" s="209"/>
      <c r="J17" s="148"/>
    </row>
    <row r="18" spans="1:12" s="3" customFormat="1" ht="26.25" customHeight="1">
      <c r="A18" s="92">
        <v>1</v>
      </c>
      <c r="B18" s="93" t="s">
        <v>126</v>
      </c>
      <c r="C18" s="94" t="s">
        <v>167</v>
      </c>
      <c r="D18" s="92">
        <v>0.05</v>
      </c>
      <c r="E18" s="93" t="s">
        <v>120</v>
      </c>
      <c r="F18" s="205">
        <v>0</v>
      </c>
      <c r="G18" s="92">
        <v>0</v>
      </c>
      <c r="H18" s="92">
        <v>0</v>
      </c>
      <c r="I18" s="92">
        <v>3</v>
      </c>
      <c r="J18" s="147"/>
    </row>
    <row r="19" spans="1:12" s="3" customFormat="1" ht="25.5">
      <c r="A19" s="92">
        <v>2</v>
      </c>
      <c r="B19" s="93" t="s">
        <v>236</v>
      </c>
      <c r="C19" s="94" t="s">
        <v>235</v>
      </c>
      <c r="D19" s="92">
        <v>0.18</v>
      </c>
      <c r="E19" s="93" t="s">
        <v>120</v>
      </c>
      <c r="F19" s="205">
        <f>(0*100/ (2/3))</f>
        <v>0</v>
      </c>
      <c r="G19" s="96">
        <v>0</v>
      </c>
      <c r="H19" s="96">
        <v>0</v>
      </c>
      <c r="I19" s="96">
        <f>100*0/2</f>
        <v>0</v>
      </c>
      <c r="J19" s="146"/>
    </row>
    <row r="20" spans="1:12" s="3" customFormat="1" ht="68.25" customHeight="1">
      <c r="A20" s="92">
        <v>3</v>
      </c>
      <c r="B20" s="93" t="s">
        <v>127</v>
      </c>
      <c r="C20" s="94" t="s">
        <v>172</v>
      </c>
      <c r="D20" s="92">
        <v>0.06</v>
      </c>
      <c r="E20" s="93" t="s">
        <v>120</v>
      </c>
      <c r="F20" s="202">
        <f>(8+4)/(68+58+48+22)</f>
        <v>6.1224489795918366E-2</v>
      </c>
      <c r="G20" s="202">
        <f>(4+3)/200</f>
        <v>3.5000000000000003E-2</v>
      </c>
      <c r="H20" s="202">
        <f t="shared" ref="H20" si="0">(4+3)/200</f>
        <v>3.5000000000000003E-2</v>
      </c>
      <c r="I20" s="202">
        <f>(3+3)/200</f>
        <v>0.03</v>
      </c>
      <c r="J20" s="149"/>
      <c r="K20" s="141"/>
      <c r="L20" s="86"/>
    </row>
    <row r="21" spans="1:12" s="3" customFormat="1" ht="28.5" customHeight="1">
      <c r="A21" s="92">
        <v>4</v>
      </c>
      <c r="B21" s="93" t="s">
        <v>128</v>
      </c>
      <c r="C21" s="94" t="s">
        <v>125</v>
      </c>
      <c r="D21" s="92">
        <v>0.18</v>
      </c>
      <c r="E21" s="93" t="s">
        <v>120</v>
      </c>
      <c r="F21" s="202">
        <v>100</v>
      </c>
      <c r="G21" s="92" t="s">
        <v>138</v>
      </c>
      <c r="H21" s="92" t="s">
        <v>138</v>
      </c>
      <c r="I21" s="92" t="s">
        <v>138</v>
      </c>
      <c r="J21" s="147"/>
    </row>
    <row r="22" spans="1:12" s="3" customFormat="1" ht="25.5">
      <c r="A22" s="92">
        <v>5</v>
      </c>
      <c r="B22" s="93" t="s">
        <v>129</v>
      </c>
      <c r="C22" s="94" t="s">
        <v>130</v>
      </c>
      <c r="D22" s="92">
        <v>0.09</v>
      </c>
      <c r="E22" s="93" t="s">
        <v>120</v>
      </c>
      <c r="F22" s="202">
        <f>2.22+2+0.45+0.32</f>
        <v>4.9900000000000011</v>
      </c>
      <c r="G22" s="92" t="s">
        <v>245</v>
      </c>
      <c r="H22" s="92" t="s">
        <v>245</v>
      </c>
      <c r="I22" s="92" t="s">
        <v>245</v>
      </c>
      <c r="J22" s="150"/>
    </row>
    <row r="23" spans="1:12" s="85" customFormat="1" ht="34.5" customHeight="1">
      <c r="A23" s="96">
        <v>7</v>
      </c>
      <c r="B23" s="98" t="s">
        <v>131</v>
      </c>
      <c r="C23" s="99" t="s">
        <v>232</v>
      </c>
      <c r="D23" s="96">
        <v>0.1</v>
      </c>
      <c r="E23" s="98" t="s">
        <v>120</v>
      </c>
      <c r="F23" s="201">
        <f>4*100/7</f>
        <v>57.142857142857146</v>
      </c>
      <c r="G23" s="201">
        <f>4*100/5</f>
        <v>80</v>
      </c>
      <c r="H23" s="201">
        <f>3*100/5</f>
        <v>60</v>
      </c>
      <c r="I23" s="201">
        <f>3*100/5</f>
        <v>60</v>
      </c>
      <c r="J23" s="156">
        <f>21/3</f>
        <v>7</v>
      </c>
      <c r="K23" s="151">
        <f>14/3</f>
        <v>4.666666666666667</v>
      </c>
    </row>
    <row r="24" spans="1:12" s="3" customFormat="1" ht="33.75">
      <c r="A24" s="92">
        <v>8</v>
      </c>
      <c r="B24" s="93" t="s">
        <v>132</v>
      </c>
      <c r="C24" s="94" t="s">
        <v>133</v>
      </c>
      <c r="D24" s="92">
        <v>0.03</v>
      </c>
      <c r="E24" s="93" t="s">
        <v>120</v>
      </c>
      <c r="F24" s="202">
        <v>100</v>
      </c>
      <c r="G24" s="96">
        <v>100</v>
      </c>
      <c r="H24" s="157">
        <v>100</v>
      </c>
      <c r="I24" s="157">
        <v>100</v>
      </c>
      <c r="J24" s="146"/>
      <c r="L24" s="86"/>
    </row>
    <row r="25" spans="1:12" s="3" customFormat="1" ht="27" customHeight="1">
      <c r="A25" s="92">
        <v>9</v>
      </c>
      <c r="B25" s="93" t="s">
        <v>177</v>
      </c>
      <c r="C25" s="94" t="s">
        <v>134</v>
      </c>
      <c r="D25" s="92">
        <v>0.09</v>
      </c>
      <c r="E25" s="93" t="s">
        <v>120</v>
      </c>
      <c r="F25" s="205">
        <v>100</v>
      </c>
      <c r="G25" s="92">
        <f>8/8*100</f>
        <v>100</v>
      </c>
      <c r="H25" s="92">
        <f>2/2*100</f>
        <v>100</v>
      </c>
      <c r="I25" s="92">
        <v>100</v>
      </c>
      <c r="J25" s="147"/>
      <c r="L25" s="86"/>
    </row>
    <row r="26" spans="1:12" s="3" customFormat="1" ht="18" customHeight="1">
      <c r="A26" s="207" t="s">
        <v>122</v>
      </c>
      <c r="B26" s="208"/>
      <c r="C26" s="208"/>
      <c r="D26" s="208"/>
      <c r="E26" s="208"/>
      <c r="F26" s="208"/>
      <c r="G26" s="208"/>
      <c r="H26" s="208"/>
      <c r="I26" s="209"/>
      <c r="J26" s="148"/>
    </row>
    <row r="27" spans="1:12" s="3" customFormat="1" ht="18" customHeight="1">
      <c r="A27" s="207" t="s">
        <v>170</v>
      </c>
      <c r="B27" s="208"/>
      <c r="C27" s="208"/>
      <c r="D27" s="208"/>
      <c r="E27" s="208"/>
      <c r="F27" s="208"/>
      <c r="G27" s="208"/>
      <c r="H27" s="208"/>
      <c r="I27" s="209"/>
      <c r="J27" s="148"/>
    </row>
    <row r="28" spans="1:12" s="84" customFormat="1" ht="33" customHeight="1">
      <c r="A28" s="96">
        <v>1</v>
      </c>
      <c r="B28" s="100" t="s">
        <v>169</v>
      </c>
      <c r="C28" s="101" t="s">
        <v>171</v>
      </c>
      <c r="D28" s="96">
        <v>0.08</v>
      </c>
      <c r="E28" s="98" t="s">
        <v>120</v>
      </c>
      <c r="F28" s="202">
        <v>100</v>
      </c>
      <c r="G28" s="96">
        <v>100</v>
      </c>
      <c r="H28" s="96">
        <v>100</v>
      </c>
      <c r="I28" s="96">
        <v>100</v>
      </c>
      <c r="J28" s="146"/>
    </row>
    <row r="29" spans="1:12" s="3" customFormat="1" ht="37.5" customHeight="1">
      <c r="A29" s="92">
        <v>2</v>
      </c>
      <c r="B29" s="87" t="s">
        <v>135</v>
      </c>
      <c r="C29" s="94" t="s">
        <v>136</v>
      </c>
      <c r="D29" s="92">
        <v>0.06</v>
      </c>
      <c r="E29" s="93" t="s">
        <v>120</v>
      </c>
      <c r="F29" s="202">
        <v>100</v>
      </c>
      <c r="G29" s="92">
        <v>100</v>
      </c>
      <c r="H29" s="92">
        <v>100</v>
      </c>
      <c r="I29" s="92">
        <v>100</v>
      </c>
      <c r="J29" s="150"/>
    </row>
    <row r="30" spans="1:12" s="3" customFormat="1" ht="56.25" customHeight="1">
      <c r="A30" s="92">
        <v>3</v>
      </c>
      <c r="B30" s="93" t="s">
        <v>174</v>
      </c>
      <c r="C30" s="102" t="s">
        <v>173</v>
      </c>
      <c r="D30" s="92">
        <v>0.08</v>
      </c>
      <c r="E30" s="93" t="s">
        <v>120</v>
      </c>
      <c r="F30" s="202">
        <v>1250</v>
      </c>
      <c r="G30" s="92">
        <v>1350</v>
      </c>
      <c r="H30" s="92">
        <v>1500</v>
      </c>
      <c r="I30" s="92">
        <v>1750</v>
      </c>
      <c r="J30" s="147"/>
    </row>
    <row r="31" spans="1:12" s="73" customFormat="1" ht="41.25" customHeight="1">
      <c r="A31" s="242" t="s">
        <v>269</v>
      </c>
      <c r="B31" s="242"/>
      <c r="C31" s="242"/>
      <c r="D31" s="242"/>
      <c r="E31" s="242"/>
      <c r="F31" s="203"/>
      <c r="G31" s="242" t="s">
        <v>268</v>
      </c>
      <c r="H31" s="242"/>
      <c r="I31" s="242"/>
      <c r="J31" s="178"/>
    </row>
    <row r="32" spans="1:12" s="119" customFormat="1" ht="5.25" customHeight="1">
      <c r="A32" s="180"/>
      <c r="B32" s="180"/>
      <c r="C32" s="180"/>
      <c r="D32" s="177"/>
      <c r="E32" s="177"/>
      <c r="F32" s="178"/>
      <c r="G32" s="178"/>
      <c r="H32" s="178"/>
      <c r="I32" s="178"/>
      <c r="J32" s="178"/>
    </row>
    <row r="33" spans="1:10" s="119" customFormat="1" ht="18.75" customHeight="1">
      <c r="A33" s="212" t="s">
        <v>233</v>
      </c>
      <c r="B33" s="212"/>
      <c r="C33" s="212"/>
      <c r="D33" s="212"/>
      <c r="E33" s="212"/>
      <c r="F33" s="212"/>
      <c r="G33" s="212"/>
      <c r="H33" s="212"/>
      <c r="I33" s="212"/>
      <c r="J33" s="178"/>
    </row>
    <row r="34" spans="1:10" s="3" customFormat="1" ht="48.75" customHeight="1">
      <c r="A34" s="67"/>
      <c r="B34" s="68"/>
      <c r="C34" s="69"/>
      <c r="D34" s="83">
        <f>D18+D19+D20+D21+D22+D23+D24+D25+D28+D29+D30</f>
        <v>0.99999999999999989</v>
      </c>
      <c r="E34" s="177"/>
      <c r="F34" s="71"/>
      <c r="G34" s="71"/>
      <c r="H34" s="71"/>
      <c r="I34" s="72"/>
      <c r="J34" s="72"/>
    </row>
    <row r="35" spans="1:10" ht="15.75">
      <c r="A35" s="4"/>
    </row>
    <row r="36" spans="1:10" ht="15.75">
      <c r="A36" s="4"/>
    </row>
    <row r="37" spans="1:10" ht="15.75">
      <c r="A37" s="4"/>
    </row>
  </sheetData>
  <mergeCells count="20">
    <mergeCell ref="A31:E31"/>
    <mergeCell ref="A33:I33"/>
    <mergeCell ref="E3:I3"/>
    <mergeCell ref="G31:I31"/>
    <mergeCell ref="A26:I26"/>
    <mergeCell ref="A27:I27"/>
    <mergeCell ref="C1:I1"/>
    <mergeCell ref="A11:I11"/>
    <mergeCell ref="A12:I12"/>
    <mergeCell ref="A16:I16"/>
    <mergeCell ref="A17:I17"/>
    <mergeCell ref="A6:I6"/>
    <mergeCell ref="A8:A9"/>
    <mergeCell ref="B8:B9"/>
    <mergeCell ref="C8:C9"/>
    <mergeCell ref="D8:D9"/>
    <mergeCell ref="E8:E9"/>
    <mergeCell ref="F8:I8"/>
    <mergeCell ref="A4:I4"/>
    <mergeCell ref="A5:I5"/>
  </mergeCells>
  <pageMargins left="0.70866141732283472" right="0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view="pageBreakPreview" topLeftCell="A25" zoomScale="80" zoomScaleSheetLayoutView="80" workbookViewId="0">
      <selection activeCell="E26" sqref="E26"/>
    </sheetView>
  </sheetViews>
  <sheetFormatPr defaultRowHeight="15.7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23" customWidth="1"/>
    <col min="7" max="7" width="12.28515625" style="3" customWidth="1"/>
    <col min="8" max="8" width="8" style="3" customWidth="1"/>
    <col min="9" max="9" width="15.85546875" style="12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s="50" customFormat="1" ht="130.5" customHeight="1">
      <c r="A1" s="183"/>
      <c r="B1" s="183"/>
      <c r="C1" s="183"/>
      <c r="D1" s="183"/>
      <c r="E1" s="183"/>
      <c r="F1" s="183"/>
      <c r="G1" s="237" t="s">
        <v>272</v>
      </c>
      <c r="H1" s="238"/>
      <c r="I1" s="238"/>
      <c r="J1" s="238"/>
      <c r="K1" s="238"/>
    </row>
    <row r="2" spans="1:11" s="50" customFormat="1" ht="16.5" customHeight="1">
      <c r="A2" s="169"/>
      <c r="B2" s="169"/>
      <c r="C2" s="169"/>
      <c r="D2" s="169"/>
      <c r="E2" s="169"/>
      <c r="F2" s="169"/>
      <c r="G2" s="169"/>
      <c r="H2" s="169"/>
    </row>
    <row r="3" spans="1:11" s="50" customFormat="1" ht="19.5" customHeight="1">
      <c r="A3" s="169"/>
      <c r="B3" s="169"/>
      <c r="C3" s="169"/>
      <c r="D3" s="169"/>
      <c r="E3" s="169"/>
      <c r="F3" s="169"/>
      <c r="G3" s="169"/>
      <c r="H3" s="169"/>
      <c r="I3" s="274" t="s">
        <v>263</v>
      </c>
      <c r="J3" s="274"/>
      <c r="K3" s="274"/>
    </row>
    <row r="4" spans="1:11" s="50" customFormat="1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>
      <c r="A5" s="211" t="s">
        <v>47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>
      <c r="A6" s="211" t="s">
        <v>48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ht="0.75" customHeight="1">
      <c r="A7" s="275"/>
      <c r="B7" s="275"/>
      <c r="C7" s="275"/>
      <c r="D7" s="275"/>
      <c r="E7" s="275"/>
      <c r="F7" s="275"/>
      <c r="G7" s="275"/>
      <c r="H7" s="275"/>
      <c r="I7" s="130"/>
      <c r="J7"/>
      <c r="K7"/>
    </row>
    <row r="8" spans="1:11" ht="15.75" hidden="1" customHeight="1">
      <c r="A8" s="276" t="s">
        <v>39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</row>
    <row r="9" spans="1:11" ht="19.5" customHeight="1">
      <c r="A9" s="246" t="s">
        <v>45</v>
      </c>
      <c r="B9" s="277" t="s">
        <v>49</v>
      </c>
      <c r="C9" s="279" t="s">
        <v>50</v>
      </c>
      <c r="D9" s="246" t="s">
        <v>51</v>
      </c>
      <c r="E9" s="280" t="s">
        <v>58</v>
      </c>
      <c r="F9" s="280"/>
      <c r="G9" s="280"/>
      <c r="H9" s="280"/>
      <c r="I9" s="254" t="s">
        <v>253</v>
      </c>
      <c r="J9" s="255"/>
      <c r="K9" s="256"/>
    </row>
    <row r="10" spans="1:11" ht="51.75" customHeight="1">
      <c r="A10" s="246"/>
      <c r="B10" s="278"/>
      <c r="C10" s="279"/>
      <c r="D10" s="246"/>
      <c r="E10" s="10" t="s">
        <v>52</v>
      </c>
      <c r="F10" s="124" t="s">
        <v>53</v>
      </c>
      <c r="G10" s="10" t="s">
        <v>54</v>
      </c>
      <c r="H10" s="10" t="s">
        <v>55</v>
      </c>
      <c r="I10" s="117" t="s">
        <v>255</v>
      </c>
      <c r="J10" s="65" t="s">
        <v>256</v>
      </c>
      <c r="K10" s="65" t="s">
        <v>257</v>
      </c>
    </row>
    <row r="11" spans="1:11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24">
        <v>6</v>
      </c>
      <c r="G11" s="10">
        <v>7</v>
      </c>
      <c r="H11" s="10">
        <v>8</v>
      </c>
      <c r="I11" s="124">
        <v>9</v>
      </c>
      <c r="J11" s="10">
        <v>10</v>
      </c>
      <c r="K11" s="10">
        <v>11</v>
      </c>
    </row>
    <row r="12" spans="1:11" s="48" customFormat="1" ht="18.75" customHeight="1">
      <c r="A12" s="269" t="s">
        <v>179</v>
      </c>
      <c r="B12" s="266" t="s">
        <v>11</v>
      </c>
      <c r="C12" s="263" t="s">
        <v>262</v>
      </c>
      <c r="D12" s="45" t="s">
        <v>75</v>
      </c>
      <c r="E12" s="46"/>
      <c r="F12" s="125"/>
      <c r="G12" s="46"/>
      <c r="H12" s="46"/>
      <c r="I12" s="164">
        <f>I13+I14</f>
        <v>4589.0200000000004</v>
      </c>
      <c r="J12" s="164">
        <f t="shared" ref="J12:K12" si="0">J13+J14</f>
        <v>2286.3000000000002</v>
      </c>
      <c r="K12" s="164">
        <f t="shared" si="0"/>
        <v>2286.3000000000002</v>
      </c>
    </row>
    <row r="13" spans="1:11" s="48" customFormat="1" ht="30" customHeight="1">
      <c r="A13" s="270"/>
      <c r="B13" s="267"/>
      <c r="C13" s="264"/>
      <c r="D13" s="49" t="s">
        <v>77</v>
      </c>
      <c r="E13" s="46"/>
      <c r="F13" s="125"/>
      <c r="G13" s="46"/>
      <c r="H13" s="46"/>
      <c r="I13" s="131" t="s">
        <v>213</v>
      </c>
      <c r="J13" s="47">
        <v>0</v>
      </c>
      <c r="K13" s="47">
        <v>0</v>
      </c>
    </row>
    <row r="14" spans="1:11" s="48" customFormat="1" ht="60" customHeight="1">
      <c r="A14" s="271"/>
      <c r="B14" s="268"/>
      <c r="C14" s="265"/>
      <c r="D14" s="49" t="s">
        <v>78</v>
      </c>
      <c r="E14" s="46"/>
      <c r="F14" s="125"/>
      <c r="G14" s="46"/>
      <c r="H14" s="46"/>
      <c r="I14" s="163">
        <f>I15</f>
        <v>4584.0200000000004</v>
      </c>
      <c r="J14" s="163">
        <f t="shared" ref="J14:K14" si="1">J15+J32</f>
        <v>2286.3000000000002</v>
      </c>
      <c r="K14" s="163">
        <f t="shared" si="1"/>
        <v>2286.3000000000002</v>
      </c>
    </row>
    <row r="15" spans="1:11" s="39" customFormat="1" ht="18" customHeight="1">
      <c r="A15" s="247" t="s">
        <v>180</v>
      </c>
      <c r="B15" s="248" t="s">
        <v>13</v>
      </c>
      <c r="C15" s="251" t="s">
        <v>91</v>
      </c>
      <c r="D15" s="37" t="s">
        <v>57</v>
      </c>
      <c r="E15" s="43"/>
      <c r="F15" s="126"/>
      <c r="G15" s="43"/>
      <c r="H15" s="43"/>
      <c r="I15" s="165">
        <f>I17</f>
        <v>4584.0200000000004</v>
      </c>
      <c r="J15" s="44">
        <v>2286.3000000000002</v>
      </c>
      <c r="K15" s="44">
        <v>2286.3000000000002</v>
      </c>
    </row>
    <row r="16" spans="1:11" s="39" customFormat="1" ht="30.75" customHeight="1">
      <c r="A16" s="247"/>
      <c r="B16" s="249"/>
      <c r="C16" s="252"/>
      <c r="D16" s="37" t="s">
        <v>76</v>
      </c>
      <c r="E16" s="43"/>
      <c r="F16" s="126"/>
      <c r="G16" s="43"/>
      <c r="H16" s="43"/>
      <c r="I16" s="132" t="s">
        <v>212</v>
      </c>
      <c r="J16" s="44">
        <f t="shared" ref="J16:K16" si="2">J27+J28+J29</f>
        <v>0</v>
      </c>
      <c r="K16" s="44">
        <f t="shared" si="2"/>
        <v>0</v>
      </c>
    </row>
    <row r="17" spans="1:12" s="39" customFormat="1" ht="16.5" customHeight="1">
      <c r="A17" s="247"/>
      <c r="B17" s="250"/>
      <c r="C17" s="253"/>
      <c r="D17" s="37" t="s">
        <v>78</v>
      </c>
      <c r="E17" s="43"/>
      <c r="F17" s="126"/>
      <c r="G17" s="43"/>
      <c r="H17" s="43"/>
      <c r="I17" s="166">
        <f>I19+I20+I21+I22+I23+I24+I25+I26</f>
        <v>4584.0200000000004</v>
      </c>
      <c r="J17" s="38">
        <v>2286.3000000000002</v>
      </c>
      <c r="K17" s="38">
        <v>2286.3000000000002</v>
      </c>
    </row>
    <row r="18" spans="1:12" ht="21.75" customHeight="1">
      <c r="A18" s="261" t="s">
        <v>193</v>
      </c>
      <c r="B18" s="259" t="s">
        <v>26</v>
      </c>
      <c r="C18" s="257" t="s">
        <v>79</v>
      </c>
      <c r="D18" s="259" t="s">
        <v>78</v>
      </c>
      <c r="E18" s="32">
        <v>162</v>
      </c>
      <c r="F18" s="127" t="s">
        <v>211</v>
      </c>
      <c r="G18" s="32">
        <v>11100820</v>
      </c>
      <c r="H18" s="32">
        <v>111</v>
      </c>
      <c r="I18" s="133" t="s">
        <v>212</v>
      </c>
      <c r="J18" s="133">
        <v>0</v>
      </c>
      <c r="K18" s="133">
        <v>0</v>
      </c>
    </row>
    <row r="19" spans="1:12" ht="18.75" customHeight="1">
      <c r="A19" s="262"/>
      <c r="B19" s="260"/>
      <c r="C19" s="258"/>
      <c r="D19" s="260"/>
      <c r="E19" s="32">
        <v>162</v>
      </c>
      <c r="F19" s="127" t="s">
        <v>211</v>
      </c>
      <c r="G19" s="32">
        <v>1110000820</v>
      </c>
      <c r="H19" s="32">
        <v>111</v>
      </c>
      <c r="I19" s="133">
        <v>1510.3679999999999</v>
      </c>
      <c r="J19" s="133">
        <v>1510.3679999999999</v>
      </c>
      <c r="K19" s="133">
        <v>1510.3679999999999</v>
      </c>
    </row>
    <row r="20" spans="1:12" ht="17.25" customHeight="1">
      <c r="A20" s="262"/>
      <c r="B20" s="260"/>
      <c r="C20" s="258"/>
      <c r="D20" s="260"/>
      <c r="E20" s="32">
        <v>162</v>
      </c>
      <c r="F20" s="128" t="s">
        <v>211</v>
      </c>
      <c r="G20" s="32">
        <v>1110000820</v>
      </c>
      <c r="H20" s="32">
        <v>119</v>
      </c>
      <c r="I20" s="133">
        <f>456.132-0.96428</f>
        <v>455.16772000000003</v>
      </c>
      <c r="J20" s="133">
        <v>456.13200000000001</v>
      </c>
      <c r="K20" s="133">
        <v>456.13200000000001</v>
      </c>
    </row>
    <row r="21" spans="1:12" ht="17.25" customHeight="1">
      <c r="A21" s="262"/>
      <c r="B21" s="260"/>
      <c r="C21" s="258"/>
      <c r="D21" s="260"/>
      <c r="E21" s="32">
        <v>162</v>
      </c>
      <c r="F21" s="128" t="s">
        <v>211</v>
      </c>
      <c r="G21" s="32">
        <v>1110000820</v>
      </c>
      <c r="H21" s="32">
        <v>244</v>
      </c>
      <c r="I21" s="133">
        <f>341.52-2.3302</f>
        <v>339.18979999999999</v>
      </c>
      <c r="J21" s="133">
        <v>319.8</v>
      </c>
      <c r="K21" s="133">
        <v>319.8</v>
      </c>
    </row>
    <row r="22" spans="1:12" ht="17.25" customHeight="1">
      <c r="A22" s="262"/>
      <c r="B22" s="260"/>
      <c r="C22" s="258"/>
      <c r="D22" s="260"/>
      <c r="E22" s="32">
        <v>162</v>
      </c>
      <c r="F22" s="128" t="s">
        <v>211</v>
      </c>
      <c r="G22" s="32">
        <v>1110000820</v>
      </c>
      <c r="H22" s="32">
        <v>853</v>
      </c>
      <c r="I22" s="133">
        <f>964.28/1000</f>
        <v>0.96428000000000003</v>
      </c>
      <c r="J22" s="133">
        <v>0</v>
      </c>
      <c r="K22" s="133">
        <v>0</v>
      </c>
    </row>
    <row r="23" spans="1:12" ht="17.25" customHeight="1">
      <c r="A23" s="262"/>
      <c r="B23" s="260"/>
      <c r="C23" s="258"/>
      <c r="D23" s="260"/>
      <c r="E23" s="32">
        <v>162</v>
      </c>
      <c r="F23" s="170" t="s">
        <v>211</v>
      </c>
      <c r="G23" s="171" t="s">
        <v>260</v>
      </c>
      <c r="H23" s="171">
        <v>244</v>
      </c>
      <c r="I23" s="133">
        <f>2330.2/1000</f>
        <v>2.3301999999999996</v>
      </c>
      <c r="J23" s="133">
        <v>0</v>
      </c>
      <c r="K23" s="133">
        <v>0</v>
      </c>
    </row>
    <row r="24" spans="1:12" ht="17.25" customHeight="1">
      <c r="A24" s="262"/>
      <c r="B24" s="260"/>
      <c r="C24" s="258"/>
      <c r="D24" s="260"/>
      <c r="E24" s="32">
        <v>162</v>
      </c>
      <c r="F24" s="170" t="s">
        <v>211</v>
      </c>
      <c r="G24" s="171">
        <v>1110074130</v>
      </c>
      <c r="H24" s="171">
        <v>111</v>
      </c>
      <c r="I24" s="133">
        <f>(499078.34-41628.26)/1000</f>
        <v>457.45008000000001</v>
      </c>
      <c r="J24" s="133">
        <v>0</v>
      </c>
      <c r="K24" s="133">
        <v>0</v>
      </c>
    </row>
    <row r="25" spans="1:12" ht="17.25" customHeight="1">
      <c r="A25" s="262"/>
      <c r="B25" s="260"/>
      <c r="C25" s="258"/>
      <c r="D25" s="260"/>
      <c r="E25" s="32">
        <v>162</v>
      </c>
      <c r="F25" s="170" t="s">
        <v>211</v>
      </c>
      <c r="G25" s="171">
        <v>1110074130</v>
      </c>
      <c r="H25" s="171">
        <v>119</v>
      </c>
      <c r="I25" s="133">
        <f>(150721.66-12571.74)/1000</f>
        <v>138.14992000000001</v>
      </c>
      <c r="J25" s="133">
        <v>0</v>
      </c>
      <c r="K25" s="133">
        <v>0</v>
      </c>
    </row>
    <row r="26" spans="1:12" ht="17.25" customHeight="1">
      <c r="A26" s="262"/>
      <c r="B26" s="260"/>
      <c r="C26" s="258"/>
      <c r="D26" s="260"/>
      <c r="E26" s="32">
        <v>162</v>
      </c>
      <c r="F26" s="170" t="s">
        <v>211</v>
      </c>
      <c r="G26" s="171">
        <v>1110074130</v>
      </c>
      <c r="H26" s="171">
        <v>244</v>
      </c>
      <c r="I26" s="133">
        <f>1680400/1000</f>
        <v>1680.4</v>
      </c>
      <c r="J26" s="133">
        <v>0</v>
      </c>
      <c r="K26" s="133">
        <v>0</v>
      </c>
    </row>
    <row r="27" spans="1:12" ht="53.25" customHeight="1">
      <c r="A27" s="108" t="s">
        <v>194</v>
      </c>
      <c r="B27" s="33" t="s">
        <v>27</v>
      </c>
      <c r="C27" s="30" t="s">
        <v>92</v>
      </c>
      <c r="D27" s="36" t="s">
        <v>76</v>
      </c>
      <c r="E27" s="29">
        <v>162</v>
      </c>
      <c r="F27" s="31" t="s">
        <v>99</v>
      </c>
      <c r="G27" s="31" t="s">
        <v>100</v>
      </c>
      <c r="H27" s="29">
        <v>244</v>
      </c>
      <c r="I27" s="108" t="s">
        <v>212</v>
      </c>
      <c r="J27" s="34">
        <v>0</v>
      </c>
      <c r="K27" s="34">
        <v>0</v>
      </c>
    </row>
    <row r="28" spans="1:12" ht="30.75" customHeight="1">
      <c r="A28" s="107" t="s">
        <v>195</v>
      </c>
      <c r="B28" s="27" t="s">
        <v>86</v>
      </c>
      <c r="C28" s="30" t="s">
        <v>98</v>
      </c>
      <c r="D28" s="36" t="s">
        <v>76</v>
      </c>
      <c r="E28" s="29">
        <v>162</v>
      </c>
      <c r="F28" s="31" t="s">
        <v>99</v>
      </c>
      <c r="G28" s="31" t="s">
        <v>100</v>
      </c>
      <c r="H28" s="29">
        <v>244</v>
      </c>
      <c r="I28" s="108" t="s">
        <v>212</v>
      </c>
      <c r="J28" s="34">
        <v>0</v>
      </c>
      <c r="K28" s="34">
        <v>0</v>
      </c>
    </row>
    <row r="29" spans="1:12" ht="40.5" customHeight="1">
      <c r="A29" s="107" t="s">
        <v>196</v>
      </c>
      <c r="B29" s="27" t="s">
        <v>87</v>
      </c>
      <c r="C29" s="30" t="s">
        <v>93</v>
      </c>
      <c r="D29" s="36" t="s">
        <v>76</v>
      </c>
      <c r="E29" s="29">
        <v>162</v>
      </c>
      <c r="F29" s="31" t="s">
        <v>99</v>
      </c>
      <c r="G29" s="31" t="s">
        <v>100</v>
      </c>
      <c r="H29" s="29">
        <v>244</v>
      </c>
      <c r="I29" s="108" t="s">
        <v>212</v>
      </c>
      <c r="J29" s="34">
        <v>0</v>
      </c>
      <c r="K29" s="34">
        <v>0</v>
      </c>
    </row>
    <row r="30" spans="1:12" ht="15" customHeight="1">
      <c r="A30" s="261" t="s">
        <v>181</v>
      </c>
      <c r="B30" s="248" t="s">
        <v>80</v>
      </c>
      <c r="C30" s="248" t="s">
        <v>81</v>
      </c>
      <c r="D30" s="42" t="s">
        <v>75</v>
      </c>
      <c r="E30" s="40"/>
      <c r="F30" s="41"/>
      <c r="G30" s="41"/>
      <c r="H30" s="40"/>
      <c r="I30" s="162" t="s">
        <v>213</v>
      </c>
      <c r="J30" s="38">
        <v>0</v>
      </c>
      <c r="K30" s="38">
        <v>0</v>
      </c>
      <c r="L30" s="28"/>
    </row>
    <row r="31" spans="1:12" ht="33" customHeight="1">
      <c r="A31" s="262"/>
      <c r="B31" s="249"/>
      <c r="C31" s="249"/>
      <c r="D31" s="37" t="s">
        <v>77</v>
      </c>
      <c r="E31" s="40"/>
      <c r="F31" s="41"/>
      <c r="G31" s="41"/>
      <c r="H31" s="40"/>
      <c r="I31" s="122" t="s">
        <v>213</v>
      </c>
      <c r="J31" s="38">
        <v>0</v>
      </c>
      <c r="K31" s="38">
        <v>0</v>
      </c>
      <c r="L31" s="28"/>
    </row>
    <row r="32" spans="1:12" s="39" customFormat="1" ht="18" customHeight="1">
      <c r="A32" s="272"/>
      <c r="B32" s="250"/>
      <c r="C32" s="250"/>
      <c r="D32" s="37" t="s">
        <v>78</v>
      </c>
      <c r="E32" s="37"/>
      <c r="F32" s="129"/>
      <c r="G32" s="37"/>
      <c r="H32" s="37"/>
      <c r="I32" s="162" t="s">
        <v>212</v>
      </c>
      <c r="J32" s="38">
        <v>0</v>
      </c>
      <c r="K32" s="38">
        <v>0</v>
      </c>
    </row>
    <row r="33" spans="1:11" ht="41.25" customHeight="1">
      <c r="A33" s="107" t="s">
        <v>197</v>
      </c>
      <c r="B33" s="27" t="s">
        <v>95</v>
      </c>
      <c r="C33" s="35" t="s">
        <v>89</v>
      </c>
      <c r="D33" s="35" t="s">
        <v>78</v>
      </c>
      <c r="E33" s="33">
        <v>162</v>
      </c>
      <c r="F33" s="127" t="s">
        <v>211</v>
      </c>
      <c r="G33" s="33">
        <v>11100820</v>
      </c>
      <c r="H33" s="33">
        <v>244</v>
      </c>
      <c r="I33" s="108" t="s">
        <v>212</v>
      </c>
      <c r="J33" s="34">
        <v>0</v>
      </c>
      <c r="K33" s="34">
        <v>0</v>
      </c>
    </row>
    <row r="34" spans="1:11" ht="30" customHeight="1">
      <c r="A34" s="107" t="s">
        <v>198</v>
      </c>
      <c r="B34" s="27" t="s">
        <v>96</v>
      </c>
      <c r="C34" s="30" t="s">
        <v>85</v>
      </c>
      <c r="D34" s="30" t="s">
        <v>90</v>
      </c>
      <c r="E34" s="29">
        <v>162</v>
      </c>
      <c r="F34" s="31" t="s">
        <v>99</v>
      </c>
      <c r="G34" s="31" t="s">
        <v>100</v>
      </c>
      <c r="H34" s="29">
        <v>244</v>
      </c>
      <c r="I34" s="108" t="s">
        <v>212</v>
      </c>
      <c r="J34" s="34">
        <v>0</v>
      </c>
      <c r="K34" s="34">
        <v>0</v>
      </c>
    </row>
    <row r="35" spans="1:11" ht="29.25" customHeight="1">
      <c r="A35" s="108" t="s">
        <v>199</v>
      </c>
      <c r="B35" s="33" t="s">
        <v>97</v>
      </c>
      <c r="C35" s="30" t="s">
        <v>88</v>
      </c>
      <c r="D35" s="30" t="s">
        <v>90</v>
      </c>
      <c r="E35" s="29">
        <v>162</v>
      </c>
      <c r="F35" s="31" t="s">
        <v>99</v>
      </c>
      <c r="G35" s="31" t="s">
        <v>101</v>
      </c>
      <c r="H35" s="29">
        <v>244</v>
      </c>
      <c r="I35" s="108" t="s">
        <v>213</v>
      </c>
      <c r="J35" s="34">
        <v>0</v>
      </c>
      <c r="K35" s="34">
        <v>0</v>
      </c>
    </row>
    <row r="36" spans="1:11" ht="52.5" customHeight="1">
      <c r="A36" s="108" t="s">
        <v>227</v>
      </c>
      <c r="B36" s="33" t="s">
        <v>259</v>
      </c>
      <c r="C36" s="200" t="s">
        <v>94</v>
      </c>
      <c r="D36" s="36" t="s">
        <v>76</v>
      </c>
      <c r="E36" s="29">
        <v>162</v>
      </c>
      <c r="F36" s="31" t="s">
        <v>99</v>
      </c>
      <c r="G36" s="31" t="s">
        <v>100</v>
      </c>
      <c r="H36" s="29">
        <v>244</v>
      </c>
      <c r="I36" s="108" t="s">
        <v>212</v>
      </c>
      <c r="J36" s="34">
        <v>0</v>
      </c>
      <c r="K36" s="34">
        <v>0</v>
      </c>
    </row>
    <row r="37" spans="1:11" ht="42.75" customHeight="1">
      <c r="A37" s="197"/>
      <c r="B37" s="198"/>
      <c r="C37" s="198"/>
      <c r="D37" s="198"/>
      <c r="E37" s="198"/>
      <c r="F37" s="199"/>
      <c r="G37" s="198"/>
      <c r="H37" s="198"/>
      <c r="I37" s="199"/>
      <c r="J37" s="198"/>
      <c r="K37" s="198"/>
    </row>
    <row r="38" spans="1:11" ht="15.75" customHeight="1">
      <c r="A38" s="244" t="s">
        <v>82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</row>
    <row r="39" spans="1:11" ht="18.75">
      <c r="A39" s="245"/>
      <c r="B39" s="245"/>
      <c r="C39" s="245"/>
      <c r="D39" s="245"/>
      <c r="E39" s="245"/>
      <c r="F39" s="245"/>
      <c r="G39" s="245"/>
      <c r="H39" s="245"/>
      <c r="I39" s="245"/>
      <c r="J39" s="245"/>
      <c r="K39" s="245"/>
    </row>
    <row r="40" spans="1:11">
      <c r="A40" s="21"/>
      <c r="B40"/>
      <c r="C40"/>
      <c r="D40"/>
      <c r="E40"/>
      <c r="F40" s="130"/>
      <c r="G40"/>
      <c r="H40"/>
      <c r="I40" s="130"/>
      <c r="J40"/>
      <c r="K40"/>
    </row>
    <row r="41" spans="1:11">
      <c r="A41" s="21"/>
      <c r="B41"/>
      <c r="C41"/>
      <c r="D41"/>
      <c r="E41"/>
      <c r="F41" s="130"/>
      <c r="G41"/>
      <c r="H41"/>
      <c r="I41" s="130"/>
      <c r="J41"/>
      <c r="K41"/>
    </row>
    <row r="42" spans="1:11">
      <c r="A42" s="21"/>
      <c r="B42"/>
      <c r="C42"/>
      <c r="D42"/>
      <c r="E42"/>
      <c r="F42" s="130"/>
      <c r="G42"/>
      <c r="H42"/>
      <c r="I42" s="130"/>
      <c r="J42"/>
      <c r="K42"/>
    </row>
  </sheetData>
  <mergeCells count="28">
    <mergeCell ref="A30:A32"/>
    <mergeCell ref="A4:K4"/>
    <mergeCell ref="A5:K5"/>
    <mergeCell ref="A6:K6"/>
    <mergeCell ref="I3:K3"/>
    <mergeCell ref="D18:D26"/>
    <mergeCell ref="A7:H7"/>
    <mergeCell ref="A8:K8"/>
    <mergeCell ref="B9:B10"/>
    <mergeCell ref="C9:C10"/>
    <mergeCell ref="D9:D10"/>
    <mergeCell ref="E9:H9"/>
    <mergeCell ref="G1:K1"/>
    <mergeCell ref="A38:K38"/>
    <mergeCell ref="A39:K39"/>
    <mergeCell ref="A9:A10"/>
    <mergeCell ref="A15:A17"/>
    <mergeCell ref="B15:B17"/>
    <mergeCell ref="C15:C17"/>
    <mergeCell ref="I9:K9"/>
    <mergeCell ref="C18:C26"/>
    <mergeCell ref="B18:B26"/>
    <mergeCell ref="A18:A26"/>
    <mergeCell ref="C12:C14"/>
    <mergeCell ref="B12:B14"/>
    <mergeCell ref="A12:A14"/>
    <mergeCell ref="B30:B32"/>
    <mergeCell ref="C30:C32"/>
  </mergeCells>
  <printOptions horizontalCentered="1"/>
  <pageMargins left="0.31496062992125984" right="0.31496062992125984" top="0.74803149606299213" bottom="0.39370078740157483" header="0" footer="0"/>
  <pageSetup paperSize="9" scale="75" orientation="landscape" r:id="rId1"/>
  <rowBreaks count="1" manualBreakCount="1">
    <brk id="2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G21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50" customFormat="1">
      <c r="A1" s="282" t="s">
        <v>59</v>
      </c>
      <c r="B1" s="282"/>
      <c r="C1" s="282"/>
      <c r="D1" s="282"/>
      <c r="E1" s="282"/>
      <c r="F1" s="282"/>
      <c r="G1" s="282"/>
    </row>
    <row r="2" spans="1:7" s="50" customFormat="1">
      <c r="A2" s="282" t="s">
        <v>137</v>
      </c>
      <c r="B2" s="282"/>
      <c r="C2" s="282"/>
      <c r="D2" s="282"/>
      <c r="E2" s="282"/>
      <c r="F2" s="282"/>
      <c r="G2" s="282"/>
    </row>
    <row r="3" spans="1:7" s="50" customFormat="1">
      <c r="A3" s="282" t="s">
        <v>84</v>
      </c>
      <c r="B3" s="282"/>
      <c r="C3" s="282"/>
      <c r="D3" s="282"/>
      <c r="E3" s="282"/>
      <c r="F3" s="282"/>
      <c r="G3" s="282"/>
    </row>
    <row r="4" spans="1:7">
      <c r="A4" s="1"/>
    </row>
    <row r="5" spans="1:7">
      <c r="A5" s="1"/>
    </row>
    <row r="6" spans="1:7">
      <c r="A6" s="281" t="s">
        <v>16</v>
      </c>
      <c r="B6" s="281"/>
      <c r="C6" s="281"/>
      <c r="D6" s="281"/>
      <c r="E6" s="281"/>
      <c r="F6" s="281"/>
      <c r="G6" s="281"/>
    </row>
    <row r="7" spans="1:7" ht="6" customHeight="1">
      <c r="A7" s="79"/>
      <c r="B7" s="79"/>
      <c r="C7" s="79"/>
      <c r="D7" s="79"/>
      <c r="E7" s="79"/>
      <c r="F7" s="79"/>
      <c r="G7" s="79"/>
    </row>
    <row r="8" spans="1:7">
      <c r="A8" s="281" t="s">
        <v>143</v>
      </c>
      <c r="B8" s="281"/>
      <c r="C8" s="281"/>
      <c r="D8" s="281"/>
      <c r="E8" s="281"/>
      <c r="F8" s="281"/>
      <c r="G8" s="281"/>
    </row>
    <row r="9" spans="1:7">
      <c r="A9" s="281" t="s">
        <v>140</v>
      </c>
      <c r="B9" s="281"/>
      <c r="C9" s="281"/>
      <c r="D9" s="281"/>
      <c r="E9" s="281"/>
      <c r="F9" s="281"/>
      <c r="G9" s="281"/>
    </row>
    <row r="10" spans="1:7" ht="6" customHeight="1">
      <c r="A10" s="22"/>
    </row>
    <row r="11" spans="1:7">
      <c r="A11" s="286" t="s">
        <v>102</v>
      </c>
      <c r="B11" s="286"/>
      <c r="C11" s="286"/>
      <c r="D11" s="286"/>
      <c r="E11" s="286"/>
      <c r="F11" s="286"/>
      <c r="G11" s="286"/>
    </row>
    <row r="12" spans="1:7" ht="17.25" customHeight="1">
      <c r="A12" s="287" t="s">
        <v>3</v>
      </c>
      <c r="B12" s="287" t="s">
        <v>61</v>
      </c>
      <c r="C12" s="287" t="s">
        <v>68</v>
      </c>
      <c r="D12" s="287"/>
      <c r="E12" s="287"/>
      <c r="F12" s="287"/>
      <c r="G12" s="287"/>
    </row>
    <row r="13" spans="1:7" ht="15.75" customHeight="1">
      <c r="A13" s="287"/>
      <c r="B13" s="287"/>
      <c r="C13" s="287" t="s">
        <v>57</v>
      </c>
      <c r="D13" s="287" t="s">
        <v>56</v>
      </c>
      <c r="E13" s="287"/>
      <c r="F13" s="287"/>
      <c r="G13" s="287"/>
    </row>
    <row r="14" spans="1:7" ht="31.5">
      <c r="A14" s="287"/>
      <c r="B14" s="287"/>
      <c r="C14" s="287"/>
      <c r="D14" s="24" t="s">
        <v>62</v>
      </c>
      <c r="E14" s="24" t="s">
        <v>63</v>
      </c>
      <c r="F14" s="24" t="s">
        <v>64</v>
      </c>
      <c r="G14" s="24" t="s">
        <v>65</v>
      </c>
    </row>
    <row r="15" spans="1:7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>
      <c r="A16" s="17">
        <v>1</v>
      </c>
      <c r="B16" s="14" t="s">
        <v>139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</row>
    <row r="17" spans="1:7">
      <c r="A17" s="17">
        <v>2</v>
      </c>
      <c r="B17" s="14" t="s">
        <v>66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</row>
    <row r="18" spans="1:7" ht="42.75" customHeight="1">
      <c r="A18" s="283" t="s">
        <v>246</v>
      </c>
      <c r="B18" s="283"/>
      <c r="C18" s="283"/>
      <c r="D18" s="283"/>
      <c r="E18" s="283"/>
      <c r="F18" s="283"/>
      <c r="G18" s="283"/>
    </row>
    <row r="19" spans="1:7">
      <c r="A19" s="80"/>
      <c r="B19" s="80"/>
      <c r="C19" s="80"/>
      <c r="D19" s="80"/>
      <c r="E19" s="80"/>
      <c r="F19" s="80"/>
      <c r="G19" s="80"/>
    </row>
    <row r="20" spans="1:7" ht="41.25" customHeight="1">
      <c r="A20" s="284" t="s">
        <v>163</v>
      </c>
      <c r="B20" s="284"/>
      <c r="C20" s="284"/>
      <c r="D20" s="284"/>
      <c r="E20" s="284"/>
      <c r="F20" s="285" t="s">
        <v>164</v>
      </c>
      <c r="G20" s="285"/>
    </row>
    <row r="21" spans="1:7">
      <c r="A21" s="3" t="s">
        <v>113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L20"/>
  <sheetViews>
    <sheetView view="pageBreakPreview" zoomScale="120" zoomScaleSheetLayoutView="120" workbookViewId="0">
      <selection activeCell="A18" sqref="A18:L18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50" customFormat="1">
      <c r="A1" s="273" t="s">
        <v>67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s="50" customFormat="1">
      <c r="A2" s="273" t="s">
        <v>83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s="50" customFormat="1">
      <c r="A3" s="273" t="s">
        <v>84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>
      <c r="A4" s="1"/>
    </row>
    <row r="5" spans="1:12">
      <c r="A5" s="1"/>
    </row>
    <row r="6" spans="1:12">
      <c r="A6" s="292" t="s">
        <v>16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</row>
    <row r="7" spans="1:12">
      <c r="A7" s="292" t="s">
        <v>144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</row>
    <row r="8" spans="1:12">
      <c r="A8" s="292" t="s">
        <v>60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</row>
    <row r="9" spans="1:12">
      <c r="A9" s="22"/>
    </row>
    <row r="10" spans="1:12">
      <c r="A10" s="286" t="s">
        <v>39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12" ht="17.25" customHeight="1">
      <c r="A11" s="288" t="s">
        <v>3</v>
      </c>
      <c r="B11" s="288" t="s">
        <v>61</v>
      </c>
      <c r="C11" s="288" t="s">
        <v>166</v>
      </c>
      <c r="D11" s="288"/>
      <c r="E11" s="288"/>
      <c r="F11" s="288"/>
      <c r="G11" s="288"/>
      <c r="H11" s="288" t="s">
        <v>214</v>
      </c>
      <c r="I11" s="288"/>
      <c r="J11" s="288"/>
      <c r="K11" s="288"/>
      <c r="L11" s="288"/>
    </row>
    <row r="12" spans="1:12">
      <c r="A12" s="288"/>
      <c r="B12" s="288"/>
      <c r="C12" s="288" t="s">
        <v>57</v>
      </c>
      <c r="D12" s="288" t="s">
        <v>56</v>
      </c>
      <c r="E12" s="288"/>
      <c r="F12" s="288"/>
      <c r="G12" s="288"/>
      <c r="H12" s="288" t="s">
        <v>57</v>
      </c>
      <c r="I12" s="288" t="s">
        <v>56</v>
      </c>
      <c r="J12" s="288"/>
      <c r="K12" s="288"/>
      <c r="L12" s="288"/>
    </row>
    <row r="13" spans="1:12" ht="47.25">
      <c r="A13" s="288"/>
      <c r="B13" s="288"/>
      <c r="C13" s="288"/>
      <c r="D13" s="109" t="s">
        <v>62</v>
      </c>
      <c r="E13" s="109" t="s">
        <v>63</v>
      </c>
      <c r="F13" s="109" t="s">
        <v>64</v>
      </c>
      <c r="G13" s="109" t="s">
        <v>65</v>
      </c>
      <c r="H13" s="288"/>
      <c r="I13" s="109" t="s">
        <v>62</v>
      </c>
      <c r="J13" s="109" t="s">
        <v>63</v>
      </c>
      <c r="K13" s="109" t="s">
        <v>64</v>
      </c>
      <c r="L13" s="109" t="s">
        <v>65</v>
      </c>
    </row>
    <row r="14" spans="1:12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  <c r="L14" s="51">
        <v>12</v>
      </c>
    </row>
    <row r="15" spans="1:12">
      <c r="A15" s="110">
        <v>1</v>
      </c>
      <c r="B15" s="111" t="s">
        <v>139</v>
      </c>
      <c r="C15" s="95">
        <v>0</v>
      </c>
      <c r="D15" s="95">
        <v>0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  <c r="L15" s="95">
        <v>0</v>
      </c>
    </row>
    <row r="16" spans="1:12">
      <c r="A16" s="110">
        <v>2</v>
      </c>
      <c r="B16" s="111" t="s">
        <v>66</v>
      </c>
      <c r="C16" s="95">
        <v>0</v>
      </c>
      <c r="D16" s="95">
        <v>0</v>
      </c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109">
        <v>0</v>
      </c>
      <c r="K16" s="109">
        <v>0</v>
      </c>
      <c r="L16" s="109">
        <v>0</v>
      </c>
    </row>
    <row r="17" spans="1:12">
      <c r="A17" s="112"/>
      <c r="B17" s="113"/>
      <c r="C17" s="114"/>
      <c r="D17" s="114"/>
      <c r="E17" s="114"/>
      <c r="F17" s="114"/>
      <c r="G17" s="114"/>
      <c r="H17" s="114"/>
      <c r="I17" s="114"/>
      <c r="J17" s="115"/>
      <c r="K17" s="115"/>
      <c r="L17" s="115"/>
    </row>
    <row r="18" spans="1:12" ht="42.75" customHeight="1">
      <c r="A18" s="291" t="s">
        <v>247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</row>
    <row r="19" spans="1:12">
      <c r="A19" s="80"/>
      <c r="B19" s="80"/>
      <c r="C19" s="80"/>
      <c r="D19" s="80"/>
      <c r="E19" s="80"/>
      <c r="F19" s="80"/>
      <c r="G19" s="80"/>
    </row>
    <row r="20" spans="1:12" ht="41.25" customHeight="1">
      <c r="A20" s="290" t="s">
        <v>165</v>
      </c>
      <c r="B20" s="290"/>
      <c r="C20" s="290"/>
      <c r="D20" s="290"/>
      <c r="E20" s="290"/>
      <c r="F20" s="290"/>
      <c r="G20" s="290"/>
      <c r="H20" s="290"/>
      <c r="I20" s="290"/>
      <c r="J20" s="289" t="s">
        <v>164</v>
      </c>
      <c r="K20" s="289"/>
      <c r="L20" s="289"/>
    </row>
  </sheetData>
  <mergeCells count="18">
    <mergeCell ref="A8:L8"/>
    <mergeCell ref="A10:L10"/>
    <mergeCell ref="A11:A13"/>
    <mergeCell ref="B11:B13"/>
    <mergeCell ref="C11:G11"/>
    <mergeCell ref="H11:L11"/>
    <mergeCell ref="C12:C13"/>
    <mergeCell ref="D12:G12"/>
    <mergeCell ref="A1:L1"/>
    <mergeCell ref="A2:L2"/>
    <mergeCell ref="A3:L3"/>
    <mergeCell ref="A6:L6"/>
    <mergeCell ref="A7:L7"/>
    <mergeCell ref="H12:H13"/>
    <mergeCell ref="I12:L12"/>
    <mergeCell ref="J20:L20"/>
    <mergeCell ref="A20:I20"/>
    <mergeCell ref="A18:L1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6"/>
  <sheetViews>
    <sheetView tabSelected="1" view="pageBreakPreview" zoomScale="90" zoomScaleSheetLayoutView="90" workbookViewId="0">
      <selection activeCell="B49" sqref="B49"/>
    </sheetView>
  </sheetViews>
  <sheetFormatPr defaultColWidth="13.85546875" defaultRowHeight="15.7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s="119" customFormat="1" ht="128.25" customHeight="1">
      <c r="A1" s="181"/>
      <c r="B1" s="182"/>
      <c r="C1" s="293" t="s">
        <v>273</v>
      </c>
      <c r="D1" s="294"/>
      <c r="E1" s="294"/>
      <c r="F1" s="294"/>
      <c r="G1" s="188"/>
      <c r="H1" s="188"/>
    </row>
    <row r="2" spans="1:8" ht="21" customHeight="1">
      <c r="A2" s="181"/>
      <c r="B2" s="182"/>
      <c r="C2" s="182"/>
      <c r="D2" s="186"/>
      <c r="E2" s="187"/>
      <c r="F2" s="187"/>
      <c r="G2" s="23"/>
      <c r="H2" s="23"/>
    </row>
    <row r="3" spans="1:8">
      <c r="A3" s="172"/>
      <c r="B3" s="172"/>
      <c r="C3" s="172"/>
      <c r="D3" s="274" t="s">
        <v>264</v>
      </c>
      <c r="E3" s="274"/>
      <c r="F3" s="274"/>
      <c r="G3" s="23"/>
      <c r="H3" s="23"/>
    </row>
    <row r="4" spans="1:8">
      <c r="A4" s="169"/>
      <c r="B4" s="169"/>
      <c r="C4" s="169"/>
      <c r="D4" s="169"/>
      <c r="E4" s="169"/>
      <c r="F4" s="173"/>
      <c r="G4" s="23"/>
      <c r="H4" s="23"/>
    </row>
    <row r="5" spans="1:8">
      <c r="A5" s="211" t="s">
        <v>249</v>
      </c>
      <c r="B5" s="211"/>
      <c r="C5" s="211"/>
      <c r="D5" s="211"/>
      <c r="E5" s="211"/>
      <c r="F5" s="211"/>
      <c r="G5" s="15"/>
      <c r="H5" s="15"/>
    </row>
    <row r="6" spans="1:8">
      <c r="A6" s="211" t="s">
        <v>250</v>
      </c>
      <c r="B6" s="211"/>
      <c r="C6" s="211"/>
      <c r="D6" s="211"/>
      <c r="E6" s="211"/>
      <c r="F6" s="211"/>
      <c r="G6" s="15"/>
      <c r="H6" s="15"/>
    </row>
    <row r="7" spans="1:8">
      <c r="A7" s="296" t="s">
        <v>102</v>
      </c>
      <c r="B7" s="296"/>
      <c r="C7" s="296"/>
      <c r="D7" s="296"/>
      <c r="E7" s="296"/>
      <c r="F7" s="296"/>
      <c r="G7" s="15"/>
      <c r="H7" s="15"/>
    </row>
    <row r="8" spans="1:8" ht="14.25" customHeight="1">
      <c r="A8" s="297" t="s">
        <v>3</v>
      </c>
      <c r="B8" s="297" t="s">
        <v>69</v>
      </c>
      <c r="C8" s="300" t="s">
        <v>70</v>
      </c>
      <c r="D8" s="300"/>
      <c r="E8" s="300"/>
      <c r="F8" s="300"/>
    </row>
    <row r="9" spans="1:8" ht="15.75" customHeight="1">
      <c r="A9" s="298"/>
      <c r="B9" s="298"/>
      <c r="C9" s="300" t="s">
        <v>57</v>
      </c>
      <c r="D9" s="300" t="s">
        <v>71</v>
      </c>
      <c r="E9" s="300"/>
      <c r="F9" s="300"/>
    </row>
    <row r="10" spans="1:8" ht="75.75" customHeight="1">
      <c r="A10" s="299"/>
      <c r="B10" s="299"/>
      <c r="C10" s="300"/>
      <c r="D10" s="25" t="s">
        <v>258</v>
      </c>
      <c r="E10" s="25" t="s">
        <v>254</v>
      </c>
      <c r="F10" s="26" t="s">
        <v>261</v>
      </c>
      <c r="G10" s="18"/>
      <c r="H10" s="18"/>
    </row>
    <row r="11" spans="1:8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19"/>
      <c r="H11" s="19"/>
    </row>
    <row r="12" spans="1:8" ht="42.75" customHeight="1">
      <c r="A12" s="305" t="s">
        <v>252</v>
      </c>
      <c r="B12" s="306"/>
      <c r="C12" s="57">
        <f>C14+C17+C19+C21</f>
        <v>9161.619999999999</v>
      </c>
      <c r="D12" s="57">
        <f>D14+D17+D19+D21</f>
        <v>4589.0200000000004</v>
      </c>
      <c r="E12" s="57">
        <f>E14+E17+E19+E21</f>
        <v>2286.3000000000002</v>
      </c>
      <c r="F12" s="57">
        <f>F14+F17+F19+F21</f>
        <v>2286.3000000000002</v>
      </c>
      <c r="G12" s="53"/>
      <c r="H12" s="19"/>
    </row>
    <row r="13" spans="1:8">
      <c r="A13" s="304" t="s">
        <v>72</v>
      </c>
      <c r="B13" s="304"/>
      <c r="C13" s="304"/>
      <c r="D13" s="304"/>
      <c r="E13" s="304"/>
      <c r="F13" s="304"/>
      <c r="G13" s="18"/>
      <c r="H13" s="18"/>
    </row>
    <row r="14" spans="1:8" s="6" customFormat="1">
      <c r="A14" s="104" t="s">
        <v>179</v>
      </c>
      <c r="B14" s="105" t="s">
        <v>188</v>
      </c>
      <c r="C14" s="106">
        <f>SUM(D14:F14)</f>
        <v>6885.62</v>
      </c>
      <c r="D14" s="106">
        <f>D25+D36</f>
        <v>2313.02</v>
      </c>
      <c r="E14" s="106">
        <v>2286.3000000000002</v>
      </c>
      <c r="F14" s="106">
        <v>2286.3000000000002</v>
      </c>
      <c r="G14" s="192"/>
      <c r="H14" s="193"/>
    </row>
    <row r="15" spans="1:8" ht="16.5" customHeight="1">
      <c r="A15" s="103" t="s">
        <v>180</v>
      </c>
      <c r="B15" s="54" t="s">
        <v>73</v>
      </c>
      <c r="C15" s="56">
        <f>SUM(D15:F15)</f>
        <v>0</v>
      </c>
      <c r="D15" s="56">
        <f>D26+D37</f>
        <v>0</v>
      </c>
      <c r="E15" s="56">
        <f t="shared" ref="E15:F15" si="0">E26+E37</f>
        <v>0</v>
      </c>
      <c r="F15" s="56">
        <f t="shared" si="0"/>
        <v>0</v>
      </c>
      <c r="G15" s="55"/>
      <c r="H15" s="20"/>
    </row>
    <row r="16" spans="1:8" ht="30.75" customHeight="1">
      <c r="A16" s="103" t="s">
        <v>181</v>
      </c>
      <c r="B16" s="54" t="s">
        <v>74</v>
      </c>
      <c r="C16" s="56">
        <f>SUM(D16:F16)</f>
        <v>0</v>
      </c>
      <c r="D16" s="56">
        <v>0</v>
      </c>
      <c r="E16" s="56">
        <v>0</v>
      </c>
      <c r="F16" s="56">
        <v>0</v>
      </c>
      <c r="G16" s="20"/>
      <c r="H16" s="20"/>
    </row>
    <row r="17" spans="1:8" s="195" customFormat="1">
      <c r="A17" s="189" t="s">
        <v>182</v>
      </c>
      <c r="B17" s="190" t="s">
        <v>189</v>
      </c>
      <c r="C17" s="206">
        <f>SUM(D17:F17)</f>
        <v>2276</v>
      </c>
      <c r="D17" s="191">
        <f>D28+D39</f>
        <v>2276</v>
      </c>
      <c r="E17" s="191">
        <f t="shared" ref="E17:F17" si="1">E28+E39</f>
        <v>0</v>
      </c>
      <c r="F17" s="191">
        <f t="shared" si="1"/>
        <v>0</v>
      </c>
      <c r="G17" s="194"/>
      <c r="H17" s="194"/>
    </row>
    <row r="18" spans="1:8">
      <c r="A18" s="103" t="s">
        <v>183</v>
      </c>
      <c r="B18" s="54" t="s">
        <v>73</v>
      </c>
      <c r="C18" s="56">
        <f t="shared" ref="C18:C23" si="2">SUM(D18:F18)</f>
        <v>0</v>
      </c>
      <c r="D18" s="56">
        <f>D29+D40</f>
        <v>0</v>
      </c>
      <c r="E18" s="56">
        <f t="shared" ref="E18:F18" si="3">E29+E40</f>
        <v>0</v>
      </c>
      <c r="F18" s="56">
        <f t="shared" si="3"/>
        <v>0</v>
      </c>
      <c r="G18" s="20"/>
      <c r="H18" s="20"/>
    </row>
    <row r="19" spans="1:8" s="6" customFormat="1">
      <c r="A19" s="104" t="s">
        <v>185</v>
      </c>
      <c r="B19" s="105" t="s">
        <v>192</v>
      </c>
      <c r="C19" s="106">
        <f t="shared" si="2"/>
        <v>0</v>
      </c>
      <c r="D19" s="106">
        <v>0</v>
      </c>
      <c r="E19" s="106">
        <v>0</v>
      </c>
      <c r="F19" s="106">
        <v>0</v>
      </c>
      <c r="G19" s="196"/>
      <c r="H19" s="196"/>
    </row>
    <row r="20" spans="1:8">
      <c r="A20" s="103" t="s">
        <v>184</v>
      </c>
      <c r="B20" s="54" t="s">
        <v>73</v>
      </c>
      <c r="C20" s="56">
        <f t="shared" si="2"/>
        <v>0</v>
      </c>
      <c r="D20" s="56">
        <v>0</v>
      </c>
      <c r="E20" s="56">
        <v>0</v>
      </c>
      <c r="F20" s="56">
        <v>0</v>
      </c>
      <c r="G20" s="20"/>
      <c r="H20" s="20"/>
    </row>
    <row r="21" spans="1:8" s="6" customFormat="1">
      <c r="A21" s="104" t="s">
        <v>186</v>
      </c>
      <c r="B21" s="105" t="s">
        <v>191</v>
      </c>
      <c r="C21" s="106">
        <f t="shared" si="2"/>
        <v>0</v>
      </c>
      <c r="D21" s="106">
        <v>0</v>
      </c>
      <c r="E21" s="106">
        <v>0</v>
      </c>
      <c r="F21" s="106">
        <v>0</v>
      </c>
    </row>
    <row r="22" spans="1:8">
      <c r="A22" s="103" t="s">
        <v>187</v>
      </c>
      <c r="B22" s="54" t="s">
        <v>73</v>
      </c>
      <c r="C22" s="56">
        <f t="shared" si="2"/>
        <v>0</v>
      </c>
      <c r="D22" s="56">
        <v>0</v>
      </c>
      <c r="E22" s="56">
        <v>0</v>
      </c>
      <c r="F22" s="56">
        <v>0</v>
      </c>
    </row>
    <row r="23" spans="1:8" ht="31.5" customHeight="1">
      <c r="A23" s="307" t="s">
        <v>103</v>
      </c>
      <c r="B23" s="308"/>
      <c r="C23" s="58">
        <f t="shared" si="2"/>
        <v>9156.6200000000008</v>
      </c>
      <c r="D23" s="168">
        <v>4584.0200000000004</v>
      </c>
      <c r="E23" s="58">
        <f>E25+E28</f>
        <v>2286.3000000000002</v>
      </c>
      <c r="F23" s="58">
        <v>2286.3000000000002</v>
      </c>
    </row>
    <row r="24" spans="1:8">
      <c r="A24" s="301" t="s">
        <v>72</v>
      </c>
      <c r="B24" s="302"/>
      <c r="C24" s="302"/>
      <c r="D24" s="302"/>
      <c r="E24" s="302"/>
      <c r="F24" s="303"/>
    </row>
    <row r="25" spans="1:8" s="6" customFormat="1">
      <c r="A25" s="104" t="s">
        <v>179</v>
      </c>
      <c r="B25" s="105" t="s">
        <v>188</v>
      </c>
      <c r="C25" s="106">
        <f t="shared" ref="C25:C33" si="4">SUM(D25:F25)</f>
        <v>6880.62</v>
      </c>
      <c r="D25" s="106">
        <v>2308.02</v>
      </c>
      <c r="E25" s="106">
        <v>2286.3000000000002</v>
      </c>
      <c r="F25" s="106">
        <v>2286.3000000000002</v>
      </c>
    </row>
    <row r="26" spans="1:8">
      <c r="A26" s="103" t="s">
        <v>180</v>
      </c>
      <c r="B26" s="54" t="s">
        <v>73</v>
      </c>
      <c r="C26" s="167">
        <f t="shared" si="4"/>
        <v>0</v>
      </c>
      <c r="D26" s="56">
        <v>0</v>
      </c>
      <c r="E26" s="56">
        <v>0</v>
      </c>
      <c r="F26" s="56">
        <v>0</v>
      </c>
    </row>
    <row r="27" spans="1:8" ht="30">
      <c r="A27" s="103" t="s">
        <v>181</v>
      </c>
      <c r="B27" s="54" t="s">
        <v>74</v>
      </c>
      <c r="C27" s="56">
        <f t="shared" si="4"/>
        <v>0</v>
      </c>
      <c r="D27" s="56">
        <v>0</v>
      </c>
      <c r="E27" s="56">
        <v>0</v>
      </c>
      <c r="F27" s="56">
        <v>0</v>
      </c>
    </row>
    <row r="28" spans="1:8" s="6" customFormat="1">
      <c r="A28" s="104" t="s">
        <v>182</v>
      </c>
      <c r="B28" s="190" t="s">
        <v>189</v>
      </c>
      <c r="C28" s="191">
        <f t="shared" si="4"/>
        <v>2276</v>
      </c>
      <c r="D28" s="191">
        <f>2330.2-54.2</f>
        <v>2276</v>
      </c>
      <c r="E28" s="191">
        <v>0</v>
      </c>
      <c r="F28" s="191">
        <v>0</v>
      </c>
    </row>
    <row r="29" spans="1:8">
      <c r="A29" s="103" t="s">
        <v>183</v>
      </c>
      <c r="B29" s="54" t="s">
        <v>73</v>
      </c>
      <c r="C29" s="56">
        <f t="shared" si="4"/>
        <v>0</v>
      </c>
      <c r="D29" s="56">
        <v>0</v>
      </c>
      <c r="E29" s="56">
        <v>0</v>
      </c>
      <c r="F29" s="56">
        <v>0</v>
      </c>
    </row>
    <row r="30" spans="1:8" s="6" customFormat="1">
      <c r="A30" s="104" t="s">
        <v>185</v>
      </c>
      <c r="B30" s="105" t="s">
        <v>190</v>
      </c>
      <c r="C30" s="106">
        <f t="shared" si="4"/>
        <v>0</v>
      </c>
      <c r="D30" s="106">
        <v>0</v>
      </c>
      <c r="E30" s="106">
        <v>0</v>
      </c>
      <c r="F30" s="106">
        <v>0</v>
      </c>
    </row>
    <row r="31" spans="1:8">
      <c r="A31" s="103" t="s">
        <v>184</v>
      </c>
      <c r="B31" s="54" t="s">
        <v>73</v>
      </c>
      <c r="C31" s="56">
        <f t="shared" si="4"/>
        <v>0</v>
      </c>
      <c r="D31" s="56">
        <v>0</v>
      </c>
      <c r="E31" s="56">
        <v>0</v>
      </c>
      <c r="F31" s="56">
        <v>0</v>
      </c>
    </row>
    <row r="32" spans="1:8" s="6" customFormat="1">
      <c r="A32" s="104" t="s">
        <v>186</v>
      </c>
      <c r="B32" s="105" t="s">
        <v>191</v>
      </c>
      <c r="C32" s="106">
        <f t="shared" si="4"/>
        <v>0</v>
      </c>
      <c r="D32" s="106">
        <v>0</v>
      </c>
      <c r="E32" s="106">
        <v>0</v>
      </c>
      <c r="F32" s="106">
        <v>0</v>
      </c>
    </row>
    <row r="33" spans="1:12">
      <c r="A33" s="103" t="s">
        <v>187</v>
      </c>
      <c r="B33" s="54" t="s">
        <v>73</v>
      </c>
      <c r="C33" s="56">
        <f t="shared" si="4"/>
        <v>0</v>
      </c>
      <c r="D33" s="56">
        <v>0</v>
      </c>
      <c r="E33" s="56">
        <v>0</v>
      </c>
      <c r="F33" s="56">
        <v>0</v>
      </c>
    </row>
    <row r="34" spans="1:12" ht="35.25" customHeight="1">
      <c r="A34" s="307" t="s">
        <v>104</v>
      </c>
      <c r="B34" s="308"/>
      <c r="C34" s="58">
        <v>5</v>
      </c>
      <c r="D34" s="58">
        <v>5</v>
      </c>
      <c r="E34" s="58">
        <f>E36</f>
        <v>0</v>
      </c>
      <c r="F34" s="58">
        <v>0</v>
      </c>
    </row>
    <row r="35" spans="1:12">
      <c r="A35" s="301" t="s">
        <v>72</v>
      </c>
      <c r="B35" s="302"/>
      <c r="C35" s="302"/>
      <c r="D35" s="302"/>
      <c r="E35" s="302"/>
      <c r="F35" s="303"/>
    </row>
    <row r="36" spans="1:12" s="6" customFormat="1">
      <c r="A36" s="104" t="s">
        <v>179</v>
      </c>
      <c r="B36" s="105" t="s">
        <v>188</v>
      </c>
      <c r="C36" s="106">
        <v>5</v>
      </c>
      <c r="D36" s="106">
        <v>5</v>
      </c>
      <c r="E36" s="106">
        <v>0</v>
      </c>
      <c r="F36" s="106">
        <v>0</v>
      </c>
    </row>
    <row r="37" spans="1:12">
      <c r="A37" s="103" t="s">
        <v>180</v>
      </c>
      <c r="B37" s="54" t="s">
        <v>73</v>
      </c>
      <c r="C37" s="56">
        <f t="shared" ref="C37:C43" si="5">SUM(D37:F37)</f>
        <v>0</v>
      </c>
      <c r="D37" s="56">
        <v>0</v>
      </c>
      <c r="E37" s="56">
        <v>0</v>
      </c>
      <c r="F37" s="56">
        <v>0</v>
      </c>
    </row>
    <row r="38" spans="1:12" ht="30">
      <c r="A38" s="103" t="s">
        <v>181</v>
      </c>
      <c r="B38" s="54" t="s">
        <v>74</v>
      </c>
      <c r="C38" s="56">
        <f t="shared" si="5"/>
        <v>0</v>
      </c>
      <c r="D38" s="56">
        <v>0</v>
      </c>
      <c r="E38" s="56">
        <v>0</v>
      </c>
      <c r="F38" s="56">
        <v>0</v>
      </c>
    </row>
    <row r="39" spans="1:12" s="6" customFormat="1">
      <c r="A39" s="104" t="s">
        <v>182</v>
      </c>
      <c r="B39" s="105" t="s">
        <v>189</v>
      </c>
      <c r="C39" s="106">
        <f t="shared" si="5"/>
        <v>0</v>
      </c>
      <c r="D39" s="106">
        <v>0</v>
      </c>
      <c r="E39" s="106">
        <v>0</v>
      </c>
      <c r="F39" s="106">
        <v>0</v>
      </c>
    </row>
    <row r="40" spans="1:12">
      <c r="A40" s="103" t="s">
        <v>183</v>
      </c>
      <c r="B40" s="54" t="s">
        <v>73</v>
      </c>
      <c r="C40" s="56">
        <f t="shared" si="5"/>
        <v>0</v>
      </c>
      <c r="D40" s="56">
        <v>0</v>
      </c>
      <c r="E40" s="56">
        <v>0</v>
      </c>
      <c r="F40" s="56">
        <v>0</v>
      </c>
    </row>
    <row r="41" spans="1:12" s="6" customFormat="1">
      <c r="A41" s="104" t="s">
        <v>185</v>
      </c>
      <c r="B41" s="105" t="s">
        <v>190</v>
      </c>
      <c r="C41" s="106">
        <f t="shared" si="5"/>
        <v>0</v>
      </c>
      <c r="D41" s="106">
        <v>0</v>
      </c>
      <c r="E41" s="106">
        <v>0</v>
      </c>
      <c r="F41" s="106">
        <v>0</v>
      </c>
    </row>
    <row r="42" spans="1:12">
      <c r="A42" s="103" t="s">
        <v>184</v>
      </c>
      <c r="B42" s="54" t="s">
        <v>73</v>
      </c>
      <c r="C42" s="56">
        <f t="shared" si="5"/>
        <v>0</v>
      </c>
      <c r="D42" s="56">
        <v>0</v>
      </c>
      <c r="E42" s="56">
        <v>0</v>
      </c>
      <c r="F42" s="56">
        <v>0</v>
      </c>
    </row>
    <row r="43" spans="1:12" s="6" customFormat="1">
      <c r="A43" s="104" t="s">
        <v>186</v>
      </c>
      <c r="B43" s="105" t="s">
        <v>191</v>
      </c>
      <c r="C43" s="106">
        <f t="shared" si="5"/>
        <v>0</v>
      </c>
      <c r="D43" s="106">
        <v>0</v>
      </c>
      <c r="E43" s="106">
        <v>0</v>
      </c>
      <c r="F43" s="106">
        <v>0</v>
      </c>
    </row>
    <row r="44" spans="1:12">
      <c r="A44" s="103" t="s">
        <v>187</v>
      </c>
      <c r="B44" s="54" t="s">
        <v>73</v>
      </c>
      <c r="C44" s="56">
        <v>0</v>
      </c>
      <c r="D44" s="56">
        <v>0</v>
      </c>
      <c r="E44" s="56">
        <v>0</v>
      </c>
      <c r="F44" s="56">
        <v>0</v>
      </c>
    </row>
    <row r="45" spans="1:12" ht="40.5" customHeight="1">
      <c r="A45" s="295" t="s">
        <v>265</v>
      </c>
      <c r="B45" s="295"/>
      <c r="C45" s="295"/>
      <c r="D45" s="295"/>
      <c r="E45" s="295"/>
      <c r="F45" s="295"/>
      <c r="G45" s="82"/>
      <c r="H45" s="82"/>
      <c r="I45" s="82"/>
      <c r="J45" s="82"/>
      <c r="K45" s="82"/>
      <c r="L45" s="82"/>
    </row>
    <row r="46" spans="1:12" ht="39.75" customHeight="1"/>
  </sheetData>
  <mergeCells count="17">
    <mergeCell ref="A34:B34"/>
    <mergeCell ref="A5:F5"/>
    <mergeCell ref="A6:F6"/>
    <mergeCell ref="D3:F3"/>
    <mergeCell ref="C1:F1"/>
    <mergeCell ref="A45:F45"/>
    <mergeCell ref="A7:F7"/>
    <mergeCell ref="A8:A10"/>
    <mergeCell ref="B8:B10"/>
    <mergeCell ref="C8:F8"/>
    <mergeCell ref="C9:C10"/>
    <mergeCell ref="D9:F9"/>
    <mergeCell ref="A35:F35"/>
    <mergeCell ref="A13:F13"/>
    <mergeCell ref="A12:B12"/>
    <mergeCell ref="A24:F24"/>
    <mergeCell ref="A23:B23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Прил. 1</vt:lpstr>
      <vt:lpstr>Прил. 2</vt:lpstr>
      <vt:lpstr>Прил. 3</vt:lpstr>
      <vt:lpstr>Прил. 4</vt:lpstr>
      <vt:lpstr>Прил. 1 </vt:lpstr>
      <vt:lpstr>Прил. 5</vt:lpstr>
      <vt:lpstr>Прил. 6а </vt:lpstr>
      <vt:lpstr>Прил. 6б</vt:lpstr>
      <vt:lpstr>Прил. 7 </vt:lpstr>
      <vt:lpstr>'Прил. 1'!Заголовки_для_печати</vt:lpstr>
      <vt:lpstr>'Прил. 1 '!Заголовки_для_печати</vt:lpstr>
      <vt:lpstr>'Прил. 2'!Заголовки_для_печати</vt:lpstr>
      <vt:lpstr>'Прил. 3'!Заголовки_для_печати</vt:lpstr>
      <vt:lpstr>'Прил. 7 '!Заголовки_для_печати</vt:lpstr>
      <vt:lpstr>'Прил. 1'!Область_печати</vt:lpstr>
      <vt:lpstr>'Прил. 1 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SamLab.ws</cp:lastModifiedBy>
  <cp:lastPrinted>2017-11-07T07:53:30Z</cp:lastPrinted>
  <dcterms:created xsi:type="dcterms:W3CDTF">2015-12-01T03:34:08Z</dcterms:created>
  <dcterms:modified xsi:type="dcterms:W3CDTF">2017-11-07T07:53:57Z</dcterms:modified>
</cp:coreProperties>
</file>